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30" windowWidth="20730" windowHeight="11280"/>
  </bookViews>
  <sheets>
    <sheet name="Sheet1" sheetId="1" r:id="rId1"/>
    <sheet name="Sheet2" sheetId="2" r:id="rId2"/>
    <sheet name="Sheet3" sheetId="3" r:id="rId3"/>
  </sheets>
  <definedNames>
    <definedName name="_ftn1" localSheetId="0">Sheet1!$A$203</definedName>
    <definedName name="_ftn2" localSheetId="0">Sheet1!$A$204</definedName>
    <definedName name="_ftn3" localSheetId="0">Sheet1!$A$205</definedName>
    <definedName name="_ftnref1" localSheetId="0">Sheet1!$D$136</definedName>
    <definedName name="_ftnref2" localSheetId="0">Sheet1!#REF!</definedName>
    <definedName name="_ftnref3" localSheetId="0">Sheet1!#REF!</definedName>
    <definedName name="_Toc207183163" localSheetId="0">Sheet1!$D$137</definedName>
    <definedName name="_xlnm.Print_Area" localSheetId="0">Sheet1!$A$1:$N$205</definedName>
  </definedNames>
  <calcPr calcId="145621"/>
</workbook>
</file>

<file path=xl/calcChain.xml><?xml version="1.0" encoding="utf-8"?>
<calcChain xmlns="http://schemas.openxmlformats.org/spreadsheetml/2006/main">
  <c r="E146" i="1" l="1"/>
  <c r="E101" i="1" l="1"/>
  <c r="E100" i="1" s="1"/>
  <c r="E135" i="1" l="1"/>
  <c r="E69" i="1"/>
  <c r="E39" i="1"/>
  <c r="E55" i="1"/>
  <c r="E9" i="1"/>
  <c r="E38" i="1" l="1"/>
  <c r="E127" i="1"/>
  <c r="E119" i="1"/>
  <c r="E118" i="1" l="1"/>
  <c r="E178" i="1"/>
  <c r="E170" i="1" l="1"/>
  <c r="E145" i="1" s="1"/>
  <c r="E78" i="1"/>
  <c r="E37" i="1" s="1"/>
  <c r="E91" i="1" l="1"/>
  <c r="E36" i="1" s="1"/>
  <c r="E200" i="1" s="1"/>
  <c r="E143" i="2" l="1"/>
  <c r="E124" i="2"/>
  <c r="E96" i="2"/>
  <c r="E41" i="2"/>
  <c r="E8" i="2"/>
</calcChain>
</file>

<file path=xl/sharedStrings.xml><?xml version="1.0" encoding="utf-8"?>
<sst xmlns="http://schemas.openxmlformats.org/spreadsheetml/2006/main" count="236" uniqueCount="163">
  <si>
    <t>Programul Operațional Regional 2014-2020</t>
  </si>
  <si>
    <t>*Notarea cu 0  a unui criteriu sau subcriteriu nu duce la respingerea proiectului</t>
  </si>
  <si>
    <t>1.</t>
  </si>
  <si>
    <t>1.1.</t>
  </si>
  <si>
    <t>*Punctajul este cumulativ</t>
  </si>
  <si>
    <t>Sustenabilitatea proiectului</t>
  </si>
  <si>
    <t>1.2.</t>
  </si>
  <si>
    <t>1.3.</t>
  </si>
  <si>
    <t>3.1.</t>
  </si>
  <si>
    <t>3.2.</t>
  </si>
  <si>
    <t>TOTAL</t>
  </si>
  <si>
    <t>Maturitatea proiectului (*)</t>
  </si>
  <si>
    <t>2.</t>
  </si>
  <si>
    <t>COMPLEMENTARITATEA CU ALTE INVESTIŢII REALIZATE DIN ALTE AXE PRIORITARE ALE POR, PRECUM ŞI ALTE SURSE DE FINANŢARE</t>
  </si>
  <si>
    <t>Creşterea numărului de vizitatori în cadrul staţiunii turistice ca urmare a implementării proiectului (pe o perioada de 5 ani de la finalizarea investiţiei)</t>
  </si>
  <si>
    <t>Prin implementarea proiectului se preconizează o creştere medie anuală a numărului de vizitatori în staţiune cuprinsă între 15-20%</t>
  </si>
  <si>
    <t>Prin implementarea proiectului se preconizează o creştere medie anuală a numărului de vizitatori în staţiune sub 5%</t>
  </si>
  <si>
    <t>Valorificarea resurselor naturale în scop turistic în funcţie de localizarea proiectelor</t>
  </si>
  <si>
    <t>Prin implementarea proiectului se realizează o valorificare optimă a resurselor naturale existente în staţiune şi proiectul propus este relevant pentru formele de turism practicabile în staţiunea turistică</t>
  </si>
  <si>
    <t>2.1.</t>
  </si>
  <si>
    <t>Prin implementarea proiectului se preconizează o creştere a numărului de vizitatori în staţiune cuprinsă între 10-15%</t>
  </si>
  <si>
    <t>Prin implementarea proiectului se preconizează o creştere a numărului de vizitatori în staţiune cuprinsă între 5-10%</t>
  </si>
  <si>
    <t>Prin implementarea proiectului nu se preconizează o creştere a numărului de vizitatori în staţiune</t>
  </si>
  <si>
    <t>2.1.1. Coerenţa documentatiei tehnico-economice</t>
  </si>
  <si>
    <t>2.1.2. Metodologia de implementare</t>
  </si>
  <si>
    <t>2.1.3 Calitatea bugetului</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</si>
  <si>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</si>
  <si>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</si>
  <si>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2.2.</t>
  </si>
  <si>
    <t>2.3.</t>
  </si>
  <si>
    <t>b.Echipa de proiect propusă are experienţa, competenţele profesionale şi calificările necesare pentru domeniul în care se încadrează proiectul.</t>
  </si>
  <si>
    <t>a.  Solicitantul dovedeşte capacitatea de a asigura menţinerea, întreţinerea, funcţionarea şi exploatarea investiţiei după încheierea proiectului şi încetarea finanţării nerambursabile, pe toată durata de valabilitate a contractului de finanţare</t>
  </si>
  <si>
    <t xml:space="preserve">a. Resursele materiale şi umane (echipa de proiect) sunt clar definite şi sunt adecvate pentru implementarea proiectului. </t>
  </si>
  <si>
    <t>c.Solicitantul a mai gestionat proiecte finanţate din fonduri publice, dintre care cel puţin unul de complexitate şi valoare similară prezentului proiect.</t>
  </si>
  <si>
    <t>Capacitatea operaţională a solicitantului</t>
  </si>
  <si>
    <t>Capacitatea financiară a solicitantului</t>
  </si>
  <si>
    <t>5.2.</t>
  </si>
  <si>
    <t>Egalitatea de şanse, de gen, nediscriminarea şi accesibilitatea</t>
  </si>
  <si>
    <t>Dezvoltare durabilă, protecţia mediului şi eficienţă energetică</t>
  </si>
  <si>
    <t xml:space="preserve">b.Proiectul prevedere crearea de facilităţi / adaptarea infrastructurii/ echipamentelor pentru accesul persoanelor cu dizabilităţi. </t>
  </si>
  <si>
    <r>
      <t>a.</t>
    </r>
    <r>
      <rPr>
        <sz val="11"/>
        <color theme="1"/>
        <rFont val="Calibri"/>
        <family val="2"/>
        <charset val="238"/>
        <scheme val="minor"/>
      </rPr>
      <t>Solicitantul implementează o politică privind nediscriminarea şi, în contextul acestui proiect, identifică potenţiale aspecte legate de discriminare şi prevede mecanisme de asigurare a respectării egalităţii de șanse și tratament între persoane independent de sex, de originea, religia sau convingerile lor, de eventualul lor handicap, de vârstă şi orientare sexuală, în materie de acces la un loc de muncă sau la o profesie, de promovare, de formare profesională, de condiţii de încadrare în muncă şi de ocupare a forţei de muncă;</t>
    </r>
  </si>
  <si>
    <t>b.Minimizarea la sursă a deșeurilor generate și/ sau susţinerea colectării selective a deşeurilor, creşterea gradului de recuperare şi reciclare a deşeurilor şi gestionarea corespunzatoare cu respectarea principiilor strategice şi a minimizării impactului asupra mediului şi sănătăţii umane</t>
  </si>
  <si>
    <t>a.Proiectul implementează soluţii prietenoase cu mediul înconjurător(ex.: utilizarea de materiale ecologice, a unor surse de energie neconvenţionale, a echipamentelor cu un consum energetic / de apă eficient, creşterea suprafeţelor ocupate de spaţiile verzi, promovarea şi diseminarea unui stil de viaţă prietenos cu mediul înconjurător</t>
  </si>
  <si>
    <t>c.Proiectul implementează măsuri de protejare a biodiversităţii şi ecosistemului, de creştere a eficienţei energetice pentru infrastructura realizată prin proiect</t>
  </si>
  <si>
    <t>a.Proiectul este selectat în baza unei strategii de dezvoltare locală care are identificat turismul ca potențial de creștere</t>
  </si>
  <si>
    <t>6.1.</t>
  </si>
  <si>
    <t>b.Proiectul este selectat în baza unei strategii de dezvoltare locală care nu are identificat turismul ca potențial de creștere</t>
  </si>
  <si>
    <t>6.2.</t>
  </si>
  <si>
    <t>Identificarea turismului ca potenţial de creştere</t>
  </si>
  <si>
    <t>Zona ţintă de implementare al proiectului</t>
  </si>
  <si>
    <t>a. Investiţia propusă prin proiect se află în concordanţă cu Strategia Naţională de Dezvoltare Durabilă</t>
  </si>
  <si>
    <t>b. Investiţia propusă prin proiect se află în concordanţă cu Masterplanul pentru dezvoltarea turismului naţional 2007 - 2026</t>
  </si>
  <si>
    <t>c. Investiţia propusă prin proiect se află în concordanţă cu Masterplanul pentru dezvoltarea turismului balnear</t>
  </si>
  <si>
    <t>d. Investiţia propusă prin proiect se află în concordanţă cu orientările strategice pentru dezvoltarea durabilă a zonei montane defavorizate</t>
  </si>
  <si>
    <t>*Punctajul este cumulativ (pentru fiecare ipoteză se va acorda un punctaj de 0 sau 2 puncte)</t>
  </si>
  <si>
    <t>CRITERII DE CONCENTRARE STRATEGICĂ A INVESTIŢIILOR ŞI CONCORDANŢA CU DOCUMENTELE STRATEGICE RELEVANTE</t>
  </si>
  <si>
    <t>Concordanţa cu documentele strategice</t>
  </si>
  <si>
    <t>6.3.</t>
  </si>
  <si>
    <t>Axa prioritară 7- Diversificarea economiilor locale prin dezvoltarea durabilă a turismului</t>
  </si>
  <si>
    <t>Prioritatea de intervenție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t>
  </si>
  <si>
    <t>Creșterea numărului mediu de salariaţi în staţiunile turistice raportat la valoarea finanţării nerambursabile acordată (pe o perioada de 5 ani de la finalizarea investiţiei, anul de referinţă conform POR, 2013)</t>
  </si>
  <si>
    <t>&gt;5≤10</t>
  </si>
  <si>
    <t>1≤5</t>
  </si>
  <si>
    <t>Prin implementarea proiectului se preconizează o creştere a numărului de vizitatori în staţiune cu peste 20%</t>
  </si>
  <si>
    <t>2.1.1.1</t>
  </si>
  <si>
    <t>a. Necesitatea si oportunitatea investitiei este detaliata si justificata in cadrul documentatiei tehnico-economice, in conformitate cu HG 28/2008 si se bazează pe date realiste</t>
  </si>
  <si>
    <t>b. Situaţia actuala/existenta a obiectivului de investiţii este detaliata si completa.</t>
  </si>
  <si>
    <t>c. Există corelare între amplasamentul investiţiei cu privire la prevederile SF/DALI, CU, cererea de finanţare - descrierea investiţiei şi documentele privind imobilul anexat la cererea de finanţare</t>
  </si>
  <si>
    <t>d. Sunt descrise toate obiectivele de investiţie necesare pentru realizarea construcţiei.</t>
  </si>
  <si>
    <t xml:space="preserve">e. Scenariile tehnico-economice prin care  obiectivele proiectului de investiţii pot fi atinse, sunt detaliate in sensul prezentarii scenariilor minime </t>
  </si>
  <si>
    <t>f. Este mentionat scenariul recomandat de proiectant, este   realizata analiza si selecția variantei optime, prezentandu-se avantajele şi dezavantajele respectivei opţiuni</t>
  </si>
  <si>
    <t>g. Soluţia tehnică propusă prin proiect răspunde în totalitate scopului/ obiectivelor acestuia</t>
  </si>
  <si>
    <t>h. Solutia tehnică  este inovativă şi promoveaza un mediu prietenos</t>
  </si>
  <si>
    <t>i. Descrierea constructivă, funcţională şi tehnologică este detaliata si completa (daca este cazul). Descrierea lucrărilor de baza, a lucrărilor de modernizare, s.a. este detaliata si completa (daca este cazul).</t>
  </si>
  <si>
    <t>j. Părţile desenate sunt complete şi corespund cu părţile scrise. Piesele scrise sunt corelate si respecta concluziile din studiile de teren, expertiza tehnica, PUZ, etc. (daca este cazul)</t>
  </si>
  <si>
    <t xml:space="preserve">k. Costurile estimative ale investiţiei sunt detaliate pe structura devizului general si eşalonarea acestora este coroborată cu graficul de realizare a investiţiei. </t>
  </si>
  <si>
    <t>*Punctajul este cumulativ pentru fiecare ipoteză în parte</t>
  </si>
  <si>
    <t xml:space="preserve">a.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t>
  </si>
  <si>
    <t>b.Planificarea activităţilor (claritatea şi fezabilitatea planului de acţiune al proiectului) este logică şi fezabilă din perspectiva realizării acesteia.</t>
  </si>
  <si>
    <t>c.Rezultatele proiectului şi indicatorii de realizare sunt corelaţi cu activităţile şi ţintele stabilite şi sunt fezabile. Rezultatele sunt formulate în termeni cuantificabili, măsurabili şi verificabili.</t>
  </si>
  <si>
    <t>d.Sunt identificate riscuri şi mecanisme adecvate de gestionare a riscurilor.</t>
  </si>
  <si>
    <t>c. Valoarea categoriilor de lucrări din devizul pe obiect este stabilita in proporție de 100% pe baza cantităţilor de lucrări şi a preţurilor acestora</t>
  </si>
  <si>
    <t>2.1.1.2</t>
  </si>
  <si>
    <t>a.  Solicitantul are procesul verbal de recepţie a  PT, contractul de proiectare fiind încheiat</t>
  </si>
  <si>
    <t>b. Solicitantul are autorizaţia de construire obţinută</t>
  </si>
  <si>
    <t>c. Solicitantul a lansat în SEAP procedura de atribuire a contractului de lucrari</t>
  </si>
  <si>
    <t xml:space="preserve">d. Solicitantul are contractul de lucrări/bunuri atribuit dupa 01.01.2014. </t>
  </si>
  <si>
    <t>c. Solicitantul are o strategie clară pentru monitorizarea implementării proiectului, există o clară repartizare a sarcinilor în acest sens, proceduri şi un calendar al activităţilor de monitorizare.</t>
  </si>
  <si>
    <t>d.In cadrul instituţiei există proceduri de verificare/ supervizare a activităţii echipei de proiect.</t>
  </si>
  <si>
    <t>Contribuţia proiectului la realizarea obiectivelor specifice priorității de investiție 7.1 (se obţine prin media ponderată a subcriteriilor 1.1, 1.2 şi 1.3)</t>
  </si>
  <si>
    <t>Calitatea, maturitatea si sustenabilitatea proiectului (se obţine prin media ponderată a subcriteriilor 2.1, 2.2 şi 2.3)</t>
  </si>
  <si>
    <t>Calitatea proiectului (coerenţa documentaţiei tehnico-economice, metodologia de implementare, calitatea bugetului, se obţine prin media ponderată a subcriteriilor 2.1.1, 2.1.2 şi 2.1.3)</t>
  </si>
  <si>
    <t>c. Se implementează mecanisme suplimentare faţă de minimul legislativ de asigurare a respectării egalităţii de şanse în relaţia cu angajaţii, clienţii şi comunitatea</t>
  </si>
  <si>
    <t>RESPECTAREA PRINCIPIILOR PRIVIND DEZVOLTAREA DURABILĂ, EGALITATEA DE ŞANSE, DE GEN ŞI NEDISCRIMINAREA (se obţine prin media ponderată a subcriteriilor 3.1 şi 3.2)</t>
  </si>
  <si>
    <t>d.Proiectul este complementar cu unul sau mai multe proiecte depuse/contractate/implementate sau aflate în curs de implementare prin Programul Operaţional Regional (POR)</t>
  </si>
  <si>
    <t>a.Proiectul este complementar cu unul sau mai multe proiecte depuse/contractate/implementate sau aflate în curs de implementare prin Programul Naţional pentru Dezvoltare Rurală (PNDR)</t>
  </si>
  <si>
    <t>b.Proiectul este complementar cu unul sau mai multe proiecte depuse/contractate/implementate sau aflate în curs de implementare prin Programul Operaţional pentru Pescuit (POP)</t>
  </si>
  <si>
    <t>c.Proiectul este complementar cu unul sau mai multe proiecte depuse/contractate/implementate sau aflate în curs de implementare prin Programul Operaţional Capital Uman (POCU)</t>
  </si>
  <si>
    <t>c. În descrierea serviciilor sunt identificate calităţi/avantaje deosebite ale serviciului faţa de cel al competitorilor</t>
  </si>
  <si>
    <t>d. Analiza pietei identifică principalii competitori, prezentand serviciile similare pe care acestia le ofera, cota de piata, avantajele si dezavantajele acestora</t>
  </si>
  <si>
    <t>Planul de marketing</t>
  </si>
  <si>
    <t>b. Planul de marketing este fundamentat pe date și proiecții realiste, respectiv datele statistice incluse in cadrul fundamentării sunt verificabile şi nu sunt mai vechi de 2 ani.</t>
  </si>
  <si>
    <t>a. Planul de marketing este structurat in conformitate cu modelul propus in cadrul Ghidului general, cuprinzand minim descrierea serviciului turistic, analiza pieţei, strategia de marketing, planul de acţiune, bugetul şi rezultatatele preconizate.</t>
  </si>
  <si>
    <t xml:space="preserve">a.Sunt estimate toate costurile aferente tuturor obiectivelor de investitie incluse in cadrul documentatiei tehnico-economice. </t>
  </si>
  <si>
    <t>b. Costurile sunt realiste (corect încadrate conform standardelor de cost) şi fundamentate sau justificate cu analize de piata/oferte de pret. Costurile pe unitatea de resurse utilizate sunt realiste si justificate de catre solicitant prin citarea unor surse independente si verificabile (statistici oficiale, preturi standard, etc.) sau prin rezultatele unei cercetari de piata efectuate de solicitant.</t>
  </si>
  <si>
    <t xml:space="preserve">d. Costurile menţionate sunt argumentate a fi necesare pentru implementarea proiectului. </t>
  </si>
  <si>
    <t>e. Bugetul din cererea de finanţare este complet şi corelat cu activitatile prevazute, adică toate menţiunile din secţiunile privind activităţile, resursele si rezultatele anticipate din cererea de finanţare au acoperire intr-un subcapitol bugetar / linie bugetara; de asemenea, toate subcapitolele bugetare / liniile bugetare au corespondenta in sectiunile privind activitatile, resursele si rezultatele.</t>
  </si>
  <si>
    <t xml:space="preserve">f.Cheltuielile au fost corect încadrate în categoria celor eligibile sau neeligibile, iar pragurile prevăzute pentru anumite cheltuieli au fost respectate conform Ghidului solicitantului. </t>
  </si>
  <si>
    <t>g. Bugetul este corelat cu devizul general şi devizele pe obiecte</t>
  </si>
  <si>
    <t>h. Exista corelare intre buget  si sursele de finantare descrise în cadrul cererii de finantare</t>
  </si>
  <si>
    <t>e. Sunt formulate coerent strategii de marketing pentru fiecare dintre elementele mix-ului de marketing: strategia de produs, strategia sau politica de preţ, strategia de vânzări şi distribuţie, strategia de promovare şi relaţii publice</t>
  </si>
  <si>
    <t>f. Sunt formulate clar acţiunile ce vizează planul de marketing şi sunt corect fundamentate costurile acestora</t>
  </si>
  <si>
    <t>g. Strategia de abordare/introducere a serviciilor pe piaţă  este realizata si ia in calcul riscurile ce pot interveni in implementarea proiectului si operarea investitiei, iar masurile propuse de contractare a acestora sunt fezabile</t>
  </si>
  <si>
    <t xml:space="preserve">h. Analiza pieţei demonstrează existenţa unei cereri certe pentru serviciile oferite. </t>
  </si>
  <si>
    <t>i. Datele utilizate (şi ipotezele de lucru) care stau la baza previziunilor din cadrul planului de marketing sunt corecte, argumentate şi realiste</t>
  </si>
  <si>
    <t>2.3.1. Sustenabilitatea operaţională</t>
  </si>
  <si>
    <t>2.3.2. Sustenabilitatea financiară</t>
  </si>
  <si>
    <t>a.Fluxul de numerar total (generat de proiectul de investiţie în activităţile de exploatare, investiţie şi finanţare) cumulat este pozitiv şi are valori ridicate pe toată durata de analiză a investiţiei</t>
  </si>
  <si>
    <t>b.Fluxul de numerar total (generat de proiectul de investiţie în activităţile de exploatare, investiţie şi finanţare) cumulat este pozitiv pe toată durata de analiză a investiţiei, dar are valori scăzute în cel puţin un an din perioada de operare</t>
  </si>
  <si>
    <t>c.Fluxul de numerar total (generat de proiectul de investiţie în activităţile de exploatare, investiţie şi finanţare) cumulat înregistrează valori negative în cel puţin un an</t>
  </si>
  <si>
    <t>**Fiecare evaluator va justifica punctajul acordat pentru fiecare criteriu în parte, acordat în conformitate cu documentele relevante</t>
  </si>
  <si>
    <t>Punctaj acordat inainet de vizita la fata locului</t>
  </si>
  <si>
    <t>Modificare punctaj in urm avizitei la fata locului/punctaj final evaluare</t>
  </si>
  <si>
    <t>(Tehnic)</t>
  </si>
  <si>
    <t>(Financiar)</t>
  </si>
  <si>
    <t>(Teme orizontale)</t>
  </si>
  <si>
    <t>Punctaj evaluator 1</t>
  </si>
  <si>
    <t>Punctaj evaluator 2</t>
  </si>
  <si>
    <t>Punctaj evaluator 3</t>
  </si>
  <si>
    <t>Medie punctaj</t>
  </si>
  <si>
    <t>Punctaj final</t>
  </si>
  <si>
    <t>d.Proiectul este complementar cu unul sau mai multe proiecte depuse/contractate/ implementate sau aflate în curs de implementare prin alte surse de finanţare</t>
  </si>
  <si>
    <t>Observaţii evaluator 1:</t>
  </si>
  <si>
    <t>Observaţii evaluator 2:</t>
  </si>
  <si>
    <t>Observaţii evaluator 3:</t>
  </si>
  <si>
    <t>a.  Proiectul se implementează în staţiuni turistice balneare sau balneoclimatice conform OG nr. 109/2000, cu modificările şi completările ulterioare</t>
  </si>
  <si>
    <t>b. Proiectul nu se implementează în staţiuni turistice balneare sau balneoclimatice conform OG nr. 109/2000, cu modificările şi completările ulterioare</t>
  </si>
  <si>
    <t xml:space="preserve">  </t>
  </si>
  <si>
    <t>CAPACITATEA FINANCIARĂ ŞI OPERAŢIONALĂ A SOLICITANTULUI (se obţine prin media ponderată a subcriteriilor 5.1 şi 5.2)</t>
  </si>
  <si>
    <t>Anexa 7.1.2</t>
  </si>
  <si>
    <t>Anexa 7.1.2 GRILA DE EVALUARE TEHNICO-FINANCIARĂ – punctaj minim 50p</t>
  </si>
  <si>
    <t>Studiul de fezabilitate/DALI (după caz)</t>
  </si>
  <si>
    <t>5.1.1. Gradul de realizare a veniturilor totale pentru solicitant</t>
  </si>
  <si>
    <r>
      <t xml:space="preserve">a. Gradul de realizare a veniturilor </t>
    </r>
    <r>
      <rPr>
        <sz val="11"/>
        <color theme="1"/>
        <rFont val="Calibri"/>
        <family val="2"/>
        <charset val="238"/>
      </rPr>
      <t xml:space="preserve"> totale este mai mare sau egal cu 95%</t>
    </r>
  </si>
  <si>
    <t>d. Gradul de realizare a veniturilor  totale este mai mic decât 85%</t>
  </si>
  <si>
    <t>5.1.2. Solicitantul demonstrează că poate atrage resurse suplimentare, înregistrând un grad scăzut de îndatorare</t>
  </si>
  <si>
    <r>
      <t>a. Gradul de îndatorare este mai mic sau egal cu</t>
    </r>
    <r>
      <rPr>
        <sz val="11"/>
        <color theme="1"/>
        <rFont val="Calibri"/>
        <family val="2"/>
        <charset val="238"/>
      </rPr>
      <t xml:space="preserve"> 10%</t>
    </r>
  </si>
  <si>
    <t>c. Gradul de îndatorare este  mai mare decât 30%</t>
  </si>
  <si>
    <t>c. 20% &lt; Gradul de îndatorare ≤ 30%</t>
  </si>
  <si>
    <r>
      <t xml:space="preserve">b. 10% </t>
    </r>
    <r>
      <rPr>
        <sz val="11"/>
        <color theme="1"/>
        <rFont val="Calibri"/>
        <family val="2"/>
        <charset val="238"/>
      </rPr>
      <t>&lt; Gradul de îndatorare ≤ 20%</t>
    </r>
  </si>
  <si>
    <t>b.   90% ≤ Gradul de realizare a veniturilor  totale &lt; 95%</t>
  </si>
  <si>
    <t>c. 85% ≤  Gradul de realizare a veniturilor  totale &lt; 90%</t>
  </si>
  <si>
    <r>
      <t>a. Ponderea veniturilor este mai mare sau egală cu</t>
    </r>
    <r>
      <rPr>
        <sz val="11"/>
        <color theme="1"/>
        <rFont val="Calibri"/>
        <family val="2"/>
        <charset val="238"/>
      </rPr>
      <t xml:space="preserve"> 10%</t>
    </r>
  </si>
  <si>
    <r>
      <t>b. 5% ≤ Ponderea veniturilor</t>
    </r>
    <r>
      <rPr>
        <sz val="11"/>
        <color theme="1"/>
        <rFont val="Calibri"/>
        <family val="2"/>
        <charset val="238"/>
      </rPr>
      <t xml:space="preserve"> &lt; 10%</t>
    </r>
  </si>
  <si>
    <t>c. Ponderea veniturilor este  mai mică decât 5%</t>
  </si>
  <si>
    <t>5.1.3. Ponderea veniturilor pentru investiţii în venituri totale pentru solicitant</t>
  </si>
  <si>
    <t>Numărul mediu de salariaţi în staţiunea turistică creşte cu peste 150 de salariaţi, prin implementarea proiectului, la o valoare a investiţiei de 1.000.000 euro</t>
  </si>
  <si>
    <t>Numărul mediu de salariaţi în staţiunea turistică va creşte între 100 - 150 de salariaţi, prin implementarea proiectului, la o valoare a investiţiei de 1.000.000 euro</t>
  </si>
  <si>
    <t>Numărul mediu de salariaţi în staţiunea turistică va creşte între 75 - 99 de salariaţi, prin implementarea proiectului, la o valoare a investiţiei de 1.000.000 euro</t>
  </si>
  <si>
    <t>Numărul mediu de salariaţi în staţiunea turistică va creşte între 51 - 74 de salariaţi, prin implementarea proiectului, la o valoare a investiţiei de 1.000.000 euro</t>
  </si>
  <si>
    <t>Numărul mediu de salariaţi în staţiunea turistică nu va creşte cu mai mult de 50 de salariaţi, prin implementarea proiectului, la o valoare a investiţiei de 1.000.000 euro</t>
  </si>
  <si>
    <t>Prin implementarea proiectului nu este prevăzută creşterea numărului mediu de salariaţi din staţiunea turistică</t>
  </si>
  <si>
    <t>Prin implementarea proiectului se valorifică doar o parte a resurselor naturale existente în staţiune şi proiectul propus este puţin relevant pentru formele de turism practicabile în staţiunea turistică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</si>
</sst>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
      <name val="Times New Roman"/>
      <family val="1"/>
      <charset val="238"/>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160">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1" fillId="0" borderId="1" xfId="0" applyFont="1" applyBorder="1" applyAlignment="1">
      <alignment horizontal="left" vertical="center" wrapText="1"/>
    </xf>
    <xf numFmtId="0" fontId="0" fillId="0" borderId="0" xfId="0" applyFont="1" applyAlignment="1">
      <alignment horizontal="justify" vertical="center" wrapText="1"/>
    </xf>
    <xf numFmtId="0" fontId="0" fillId="0" borderId="1" xfId="0" applyFont="1" applyBorder="1" applyAlignment="1">
      <alignment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9" fillId="5" borderId="2" xfId="0" applyFont="1" applyFill="1" applyBorder="1" applyAlignment="1">
      <alignment horizontal="center" vertical="center" wrapText="1"/>
    </xf>
    <xf numFmtId="0" fontId="0" fillId="0" borderId="2" xfId="0"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6" borderId="1"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1" fillId="0" borderId="0" xfId="0" applyFont="1" applyAlignment="1">
      <alignment horizontal="center" vertical="center"/>
    </xf>
    <xf numFmtId="0" fontId="2" fillId="0" borderId="26" xfId="0" applyFont="1" applyBorder="1" applyAlignment="1">
      <alignment vertical="center"/>
    </xf>
    <xf numFmtId="0" fontId="0" fillId="0" borderId="1" xfId="0" applyBorder="1" applyAlignment="1">
      <alignment wrapText="1"/>
    </xf>
    <xf numFmtId="0" fontId="0" fillId="0" borderId="15" xfId="0"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5" borderId="15" xfId="0" applyFont="1" applyFill="1" applyBorder="1" applyAlignment="1">
      <alignment horizontal="center" vertical="center" wrapText="1"/>
    </xf>
    <xf numFmtId="0" fontId="0" fillId="0" borderId="16" xfId="0"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0" fontId="0" fillId="4" borderId="16" xfId="0" applyFill="1" applyBorder="1" applyAlignment="1">
      <alignment horizontal="center" vertical="center" wrapText="1"/>
    </xf>
    <xf numFmtId="16" fontId="0" fillId="6" borderId="15" xfId="0" applyNumberFormat="1" applyFill="1" applyBorder="1" applyAlignment="1">
      <alignment horizontal="center" vertical="center" wrapText="1"/>
    </xf>
    <xf numFmtId="0" fontId="4" fillId="0" borderId="20" xfId="0" applyFont="1" applyBorder="1" applyAlignment="1">
      <alignment horizontal="left" vertical="center" wrapText="1"/>
    </xf>
    <xf numFmtId="0" fontId="4" fillId="0" borderId="21" xfId="0" applyFont="1" applyBorder="1" applyAlignment="1">
      <alignment horizontal="center" vertical="center" wrapText="1"/>
    </xf>
    <xf numFmtId="0" fontId="1" fillId="0" borderId="4" xfId="0" applyFont="1" applyBorder="1" applyAlignment="1">
      <alignment horizontal="left" vertical="center"/>
    </xf>
    <xf numFmtId="0" fontId="0" fillId="0" borderId="28" xfId="0"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vertical="center" wrapText="1"/>
    </xf>
    <xf numFmtId="0" fontId="0" fillId="0" borderId="31" xfId="0" applyBorder="1" applyAlignment="1">
      <alignment horizontal="left" vertical="center" wrapText="1"/>
    </xf>
    <xf numFmtId="16" fontId="1" fillId="3" borderId="1" xfId="0" applyNumberFormat="1" applyFont="1" applyFill="1" applyBorder="1" applyAlignment="1">
      <alignment horizontal="center" vertical="center" wrapText="1"/>
    </xf>
    <xf numFmtId="0" fontId="0" fillId="0" borderId="24" xfId="0" applyBorder="1" applyAlignment="1">
      <alignment vertical="center" wrapText="1"/>
    </xf>
    <xf numFmtId="0" fontId="1" fillId="3" borderId="2" xfId="0" applyFont="1" applyFill="1" applyBorder="1" applyAlignment="1">
      <alignment horizontal="center" vertical="center" wrapText="1"/>
    </xf>
    <xf numFmtId="0" fontId="0" fillId="0" borderId="1" xfId="0" applyBorder="1" applyAlignment="1"/>
    <xf numFmtId="0" fontId="1" fillId="3" borderId="28" xfId="0" applyFont="1" applyFill="1" applyBorder="1" applyAlignment="1">
      <alignment horizontal="center"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6" fillId="0" borderId="1" xfId="0" applyFont="1" applyBorder="1"/>
    <xf numFmtId="0" fontId="0" fillId="3" borderId="2" xfId="0" applyFill="1" applyBorder="1" applyAlignment="1">
      <alignment horizontal="center" vertical="center" wrapText="1"/>
    </xf>
    <xf numFmtId="0" fontId="1" fillId="0" borderId="2" xfId="0" applyFont="1" applyBorder="1" applyAlignment="1">
      <alignment horizontal="center" vertical="center" wrapText="1"/>
    </xf>
    <xf numFmtId="0" fontId="0" fillId="6" borderId="2" xfId="0" applyFont="1" applyFill="1" applyBorder="1" applyAlignment="1">
      <alignment horizontal="center" vertical="center" wrapText="1"/>
    </xf>
    <xf numFmtId="0" fontId="0" fillId="0" borderId="1" xfId="0" applyFont="1" applyBorder="1"/>
    <xf numFmtId="0" fontId="0" fillId="0" borderId="2" xfId="0" applyBorder="1" applyAlignment="1">
      <alignment wrapText="1"/>
    </xf>
    <xf numFmtId="0" fontId="0" fillId="4" borderId="2" xfId="0" applyFill="1" applyBorder="1" applyAlignment="1">
      <alignment horizontal="center" vertical="center" wrapText="1"/>
    </xf>
    <xf numFmtId="0" fontId="0" fillId="6" borderId="2" xfId="0" applyFill="1" applyBorder="1" applyAlignment="1">
      <alignment horizontal="center" vertical="center" wrapText="1"/>
    </xf>
    <xf numFmtId="0" fontId="0" fillId="0" borderId="4" xfId="0" applyBorder="1" applyAlignment="1">
      <alignment horizontal="center" vertical="center" wrapText="1"/>
    </xf>
    <xf numFmtId="0" fontId="7" fillId="0" borderId="1" xfId="0" applyFont="1" applyBorder="1"/>
    <xf numFmtId="16" fontId="1" fillId="6" borderId="1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31"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 fillId="3" borderId="2" xfId="0" applyFont="1" applyFill="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16" fontId="0" fillId="3" borderId="2" xfId="0" applyNumberFormat="1" applyFill="1" applyBorder="1" applyAlignment="1">
      <alignment horizontal="left" vertical="center" wrapText="1"/>
    </xf>
    <xf numFmtId="16" fontId="0" fillId="3" borderId="4" xfId="0" applyNumberFormat="1" applyFill="1" applyBorder="1" applyAlignment="1">
      <alignment horizontal="left" vertical="center" wrapText="1"/>
    </xf>
    <xf numFmtId="16" fontId="0" fillId="3" borderId="3" xfId="0" applyNumberFormat="1" applyFill="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7" fillId="0" borderId="2" xfId="0" applyFont="1" applyBorder="1" applyAlignment="1">
      <alignment horizontal="left" vertical="center" wrapText="1"/>
    </xf>
    <xf numFmtId="0" fontId="0" fillId="0" borderId="4" xfId="0" applyBorder="1" applyAlignment="1"/>
    <xf numFmtId="0" fontId="0" fillId="0" borderId="0" xfId="0"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7" fillId="0" borderId="28" xfId="0" applyFont="1" applyBorder="1" applyAlignment="1">
      <alignment horizontal="left" vertical="center" wrapText="1"/>
    </xf>
    <xf numFmtId="0" fontId="0" fillId="0" borderId="29" xfId="0" applyBorder="1" applyAlignment="1"/>
    <xf numFmtId="0" fontId="11" fillId="0" borderId="1"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left" vertical="center" wrapText="1"/>
    </xf>
    <xf numFmtId="0" fontId="8"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7" xfId="0" applyFont="1" applyBorder="1" applyAlignment="1">
      <alignment horizontal="center" vertical="center" wrapText="1"/>
    </xf>
    <xf numFmtId="0" fontId="0" fillId="0" borderId="27" xfId="0" applyBorder="1" applyAlignment="1">
      <alignment horizontal="center" vertical="center" wrapText="1"/>
    </xf>
    <xf numFmtId="0" fontId="0" fillId="0" borderId="0" xfId="0" applyBorder="1" applyAlignment="1">
      <alignment horizontal="center" vertical="center" wrapText="1"/>
    </xf>
    <xf numFmtId="0" fontId="0" fillId="0" borderId="3" xfId="0" applyBorder="1" applyAlignment="1"/>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28" xfId="0" applyBorder="1" applyAlignment="1">
      <alignment horizontal="left" vertical="center" wrapText="1"/>
    </xf>
    <xf numFmtId="0" fontId="7" fillId="0" borderId="30" xfId="0" applyFont="1" applyBorder="1" applyAlignment="1">
      <alignment horizontal="left" vertical="center" wrapText="1"/>
    </xf>
    <xf numFmtId="0" fontId="0" fillId="0" borderId="0" xfId="0" applyAlignment="1"/>
    <xf numFmtId="0" fontId="10" fillId="0" borderId="2" xfId="0" applyFont="1" applyBorder="1" applyAlignment="1">
      <alignment horizontal="center" vertical="center" wrapText="1"/>
    </xf>
    <xf numFmtId="0" fontId="10" fillId="0" borderId="1" xfId="0" applyFont="1" applyBorder="1"/>
    <xf numFmtId="0" fontId="10" fillId="0" borderId="0" xfId="0" applyFont="1" applyBorder="1"/>
    <xf numFmtId="0" fontId="10" fillId="0" borderId="0" xfId="0" applyFont="1" applyAlignment="1">
      <alignment horizontal="left" vertical="center" wrapText="1"/>
    </xf>
    <xf numFmtId="0" fontId="10" fillId="0" borderId="24" xfId="0" applyFont="1" applyBorder="1" applyAlignment="1">
      <alignment horizontal="center"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10" fillId="6"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tabSelected="1" view="pageBreakPreview" zoomScale="110" zoomScaleNormal="130" zoomScaleSheetLayoutView="110" workbookViewId="0">
      <selection activeCell="D32" sqref="D32"/>
    </sheetView>
  </sheetViews>
  <sheetFormatPr defaultRowHeight="15" x14ac:dyDescent="0.25"/>
  <cols>
    <col min="1" max="1" width="4.140625" customWidth="1"/>
    <col min="2" max="2" width="2.42578125" customWidth="1"/>
    <col min="3" max="3" width="7.140625" customWidth="1"/>
    <col min="4" max="4" width="46.85546875" style="6" customWidth="1"/>
    <col min="5" max="5" width="7" customWidth="1"/>
    <col min="6" max="6" width="9.42578125" style="3" customWidth="1"/>
    <col min="7" max="7" width="9.28515625" style="3" customWidth="1"/>
    <col min="8" max="8" width="9.85546875" style="3" customWidth="1"/>
    <col min="9" max="9" width="7.85546875" style="3" customWidth="1"/>
    <col min="10" max="11" width="10" style="3" customWidth="1"/>
    <col min="12" max="12" width="9.140625" style="3" customWidth="1"/>
    <col min="13" max="13" width="9.7109375" style="3" customWidth="1"/>
    <col min="14" max="14" width="29.85546875" style="3" hidden="1" customWidth="1"/>
    <col min="15" max="16" width="9.140625" style="3"/>
  </cols>
  <sheetData>
    <row r="1" spans="1:16" ht="48" customHeight="1" x14ac:dyDescent="0.25">
      <c r="E1" s="47" t="s">
        <v>139</v>
      </c>
    </row>
    <row r="2" spans="1:16" ht="15.75" thickBot="1" x14ac:dyDescent="0.3"/>
    <row r="3" spans="1:16" s="1" customFormat="1" ht="18.75" x14ac:dyDescent="0.25">
      <c r="A3" s="11"/>
      <c r="B3" s="12"/>
      <c r="C3" s="12"/>
      <c r="D3" s="8" t="s">
        <v>0</v>
      </c>
      <c r="E3" s="48"/>
      <c r="F3" s="143" t="s">
        <v>121</v>
      </c>
      <c r="G3" s="144"/>
      <c r="H3" s="144"/>
      <c r="I3" s="144"/>
      <c r="J3" s="143" t="s">
        <v>122</v>
      </c>
      <c r="K3" s="144"/>
      <c r="L3" s="144"/>
      <c r="M3" s="144"/>
      <c r="N3" s="144"/>
      <c r="O3" s="2"/>
      <c r="P3" s="2"/>
    </row>
    <row r="4" spans="1:16" ht="33" customHeight="1" x14ac:dyDescent="0.25">
      <c r="A4" s="13"/>
      <c r="B4" s="14"/>
      <c r="C4" s="14"/>
      <c r="D4" s="139" t="s">
        <v>58</v>
      </c>
      <c r="E4" s="111"/>
      <c r="F4" s="145"/>
      <c r="G4" s="145"/>
      <c r="H4" s="145"/>
      <c r="I4" s="145"/>
      <c r="J4" s="145"/>
      <c r="K4" s="145"/>
      <c r="L4" s="145"/>
      <c r="M4" s="145"/>
      <c r="N4" s="145"/>
    </row>
    <row r="5" spans="1:16" ht="134.25" customHeight="1" x14ac:dyDescent="0.25">
      <c r="A5" s="13"/>
      <c r="B5" s="14"/>
      <c r="C5" s="14"/>
      <c r="D5" s="140" t="s">
        <v>59</v>
      </c>
      <c r="E5" s="112"/>
      <c r="F5" s="69" t="s">
        <v>123</v>
      </c>
      <c r="G5" s="69" t="s">
        <v>124</v>
      </c>
      <c r="H5" s="69" t="s">
        <v>125</v>
      </c>
      <c r="I5" s="70"/>
      <c r="J5" s="69" t="s">
        <v>123</v>
      </c>
      <c r="K5" s="69" t="s">
        <v>124</v>
      </c>
      <c r="L5" s="69" t="s">
        <v>125</v>
      </c>
      <c r="M5" s="70"/>
      <c r="N5" s="70"/>
    </row>
    <row r="6" spans="1:16" ht="36.75" customHeight="1" x14ac:dyDescent="0.25">
      <c r="A6" s="50"/>
      <c r="B6" s="51"/>
      <c r="C6" s="51"/>
      <c r="D6" s="141" t="s">
        <v>140</v>
      </c>
      <c r="E6" s="112"/>
      <c r="F6" s="137" t="s">
        <v>126</v>
      </c>
      <c r="G6" s="137" t="s">
        <v>127</v>
      </c>
      <c r="H6" s="137" t="s">
        <v>128</v>
      </c>
      <c r="I6" s="137" t="s">
        <v>129</v>
      </c>
      <c r="J6" s="137" t="s">
        <v>126</v>
      </c>
      <c r="K6" s="137" t="s">
        <v>127</v>
      </c>
      <c r="L6" s="137" t="s">
        <v>128</v>
      </c>
      <c r="M6" s="137" t="s">
        <v>130</v>
      </c>
      <c r="N6" s="137" t="s">
        <v>130</v>
      </c>
    </row>
    <row r="7" spans="1:16" ht="32.25" customHeight="1" x14ac:dyDescent="0.25">
      <c r="A7" s="50"/>
      <c r="B7" s="51"/>
      <c r="C7" s="51"/>
      <c r="D7" s="142" t="s">
        <v>1</v>
      </c>
      <c r="E7" s="112"/>
      <c r="F7" s="138"/>
      <c r="G7" s="138"/>
      <c r="H7" s="138"/>
      <c r="I7" s="138"/>
      <c r="J7" s="138"/>
      <c r="K7" s="138"/>
      <c r="L7" s="138"/>
      <c r="M7" s="138"/>
      <c r="N7" s="138"/>
    </row>
    <row r="8" spans="1:16" ht="60.75" customHeight="1" x14ac:dyDescent="0.25">
      <c r="A8" s="50"/>
      <c r="B8" s="51"/>
      <c r="C8" s="51"/>
      <c r="D8" s="142" t="s">
        <v>120</v>
      </c>
      <c r="E8" s="112"/>
      <c r="F8" s="138"/>
      <c r="G8" s="138"/>
      <c r="H8" s="138"/>
      <c r="I8" s="138"/>
      <c r="J8" s="138"/>
      <c r="K8" s="138"/>
      <c r="L8" s="138"/>
      <c r="M8" s="138"/>
      <c r="N8" s="138"/>
    </row>
    <row r="9" spans="1:16" ht="52.5" customHeight="1" x14ac:dyDescent="0.25">
      <c r="A9" s="53" t="s">
        <v>2</v>
      </c>
      <c r="B9" s="99" t="s">
        <v>89</v>
      </c>
      <c r="C9" s="100"/>
      <c r="D9" s="101"/>
      <c r="E9" s="39">
        <f>SUM(E10,E20,E30)/3</f>
        <v>20</v>
      </c>
      <c r="F9" s="37"/>
      <c r="G9" s="37"/>
      <c r="H9" s="37"/>
      <c r="I9" s="79"/>
      <c r="J9" s="37"/>
      <c r="K9" s="37"/>
      <c r="L9" s="37"/>
      <c r="M9" s="37"/>
    </row>
    <row r="10" spans="1:16" ht="65.25" customHeight="1" x14ac:dyDescent="0.25">
      <c r="A10" s="55" t="s">
        <v>3</v>
      </c>
      <c r="B10" s="110" t="s">
        <v>60</v>
      </c>
      <c r="C10" s="111"/>
      <c r="D10" s="112"/>
      <c r="E10" s="78">
        <v>25</v>
      </c>
      <c r="F10" s="37"/>
      <c r="G10" s="37"/>
      <c r="H10" s="37"/>
      <c r="I10" s="37"/>
      <c r="J10" s="37"/>
      <c r="K10" s="37"/>
      <c r="L10" s="37"/>
      <c r="M10" s="37"/>
    </row>
    <row r="11" spans="1:16" ht="64.5" customHeight="1" x14ac:dyDescent="0.25">
      <c r="A11" s="56"/>
      <c r="B11" s="51"/>
      <c r="C11" s="51"/>
      <c r="D11" s="38" t="s">
        <v>156</v>
      </c>
      <c r="E11" s="152">
        <v>25</v>
      </c>
      <c r="F11" s="153"/>
      <c r="G11" s="153"/>
      <c r="H11" s="153"/>
      <c r="I11" s="153"/>
      <c r="J11" s="153"/>
      <c r="K11" s="153"/>
      <c r="L11" s="153"/>
      <c r="M11" s="153"/>
      <c r="N11" s="154"/>
    </row>
    <row r="12" spans="1:16" ht="63" customHeight="1" x14ac:dyDescent="0.25">
      <c r="A12" s="56"/>
      <c r="B12" s="51"/>
      <c r="C12" s="51"/>
      <c r="D12" s="38" t="s">
        <v>157</v>
      </c>
      <c r="E12" s="152">
        <v>20</v>
      </c>
      <c r="F12" s="153"/>
      <c r="G12" s="153"/>
      <c r="H12" s="153"/>
      <c r="I12" s="153"/>
      <c r="J12" s="153"/>
      <c r="K12" s="153"/>
      <c r="L12" s="153"/>
      <c r="M12" s="153"/>
      <c r="N12" s="154"/>
    </row>
    <row r="13" spans="1:16" ht="66" customHeight="1" x14ac:dyDescent="0.25">
      <c r="A13" s="56"/>
      <c r="B13" s="51"/>
      <c r="C13" s="51"/>
      <c r="D13" s="38" t="s">
        <v>158</v>
      </c>
      <c r="E13" s="152">
        <v>15</v>
      </c>
      <c r="F13" s="153"/>
      <c r="G13" s="153"/>
      <c r="H13" s="153"/>
      <c r="I13" s="153"/>
      <c r="J13" s="153"/>
      <c r="K13" s="153"/>
      <c r="L13" s="153"/>
      <c r="M13" s="153"/>
      <c r="N13" s="154"/>
    </row>
    <row r="14" spans="1:16" ht="60.75" customHeight="1" x14ac:dyDescent="0.25">
      <c r="A14" s="56"/>
      <c r="B14" s="51"/>
      <c r="C14" s="51"/>
      <c r="D14" s="38" t="s">
        <v>159</v>
      </c>
      <c r="E14" s="152">
        <v>10</v>
      </c>
      <c r="F14" s="153"/>
      <c r="G14" s="153"/>
      <c r="H14" s="153"/>
      <c r="I14" s="153"/>
      <c r="J14" s="153"/>
      <c r="K14" s="153"/>
      <c r="L14" s="153"/>
      <c r="M14" s="153"/>
      <c r="N14" s="154"/>
    </row>
    <row r="15" spans="1:16" ht="66" customHeight="1" x14ac:dyDescent="0.25">
      <c r="A15" s="56"/>
      <c r="B15" s="51"/>
      <c r="C15" s="51"/>
      <c r="D15" s="38" t="s">
        <v>160</v>
      </c>
      <c r="E15" s="152">
        <v>5</v>
      </c>
      <c r="F15" s="153"/>
      <c r="G15" s="153"/>
      <c r="H15" s="153"/>
      <c r="I15" s="153"/>
      <c r="J15" s="153"/>
      <c r="K15" s="153"/>
      <c r="L15" s="153"/>
      <c r="M15" s="153"/>
      <c r="N15" s="154"/>
    </row>
    <row r="16" spans="1:16" ht="52.5" customHeight="1" x14ac:dyDescent="0.25">
      <c r="A16" s="72"/>
      <c r="B16" s="59"/>
      <c r="C16" s="59"/>
      <c r="D16" s="155" t="s">
        <v>161</v>
      </c>
      <c r="E16" s="156">
        <v>0</v>
      </c>
      <c r="F16" s="153"/>
      <c r="G16" s="153"/>
      <c r="H16" s="153"/>
      <c r="I16" s="153"/>
      <c r="J16" s="153"/>
      <c r="K16" s="153"/>
      <c r="L16" s="153"/>
      <c r="M16" s="153"/>
      <c r="N16" s="154"/>
    </row>
    <row r="17" spans="1:14" ht="13.5" customHeight="1" x14ac:dyDescent="0.25">
      <c r="A17" s="61"/>
      <c r="B17" s="51"/>
      <c r="C17" s="51"/>
      <c r="D17" s="157" t="s">
        <v>132</v>
      </c>
      <c r="E17" s="157"/>
      <c r="F17" s="157"/>
      <c r="G17" s="157"/>
      <c r="H17" s="157"/>
      <c r="I17" s="157"/>
      <c r="J17" s="157"/>
      <c r="K17" s="158"/>
      <c r="L17" s="158"/>
      <c r="M17" s="158"/>
      <c r="N17" s="158"/>
    </row>
    <row r="18" spans="1:14" ht="12.75" customHeight="1" x14ac:dyDescent="0.25">
      <c r="A18" s="61"/>
      <c r="B18" s="51"/>
      <c r="C18" s="51"/>
      <c r="D18" s="157" t="s">
        <v>133</v>
      </c>
      <c r="E18" s="157"/>
      <c r="F18" s="157"/>
      <c r="G18" s="157"/>
      <c r="H18" s="157"/>
      <c r="I18" s="157"/>
      <c r="J18" s="157"/>
      <c r="K18" s="158"/>
      <c r="L18" s="158"/>
      <c r="M18" s="158"/>
      <c r="N18" s="158"/>
    </row>
    <row r="19" spans="1:14" ht="12.75" customHeight="1" x14ac:dyDescent="0.25">
      <c r="A19" s="73"/>
      <c r="B19" s="59"/>
      <c r="C19" s="59"/>
      <c r="D19" s="157" t="s">
        <v>134</v>
      </c>
      <c r="E19" s="157"/>
      <c r="F19" s="157"/>
      <c r="G19" s="157"/>
      <c r="H19" s="157"/>
      <c r="I19" s="157"/>
      <c r="J19" s="157"/>
      <c r="K19" s="158"/>
      <c r="L19" s="158"/>
      <c r="M19" s="158"/>
      <c r="N19" s="158"/>
    </row>
    <row r="20" spans="1:14" s="3" customFormat="1" ht="54.75" customHeight="1" x14ac:dyDescent="0.25">
      <c r="A20" s="76" t="s">
        <v>6</v>
      </c>
      <c r="B20" s="102" t="s">
        <v>14</v>
      </c>
      <c r="C20" s="102"/>
      <c r="D20" s="103"/>
      <c r="E20" s="80">
        <v>25</v>
      </c>
      <c r="F20" s="37"/>
      <c r="G20" s="37"/>
      <c r="H20" s="37"/>
      <c r="I20" s="37"/>
      <c r="J20" s="37"/>
      <c r="K20" s="37"/>
      <c r="L20" s="37"/>
      <c r="M20" s="37"/>
    </row>
    <row r="21" spans="1:14" ht="46.5" customHeight="1" x14ac:dyDescent="0.25">
      <c r="A21" s="60"/>
      <c r="B21" s="74"/>
      <c r="C21" s="74"/>
      <c r="D21" s="75" t="s">
        <v>63</v>
      </c>
      <c r="E21" s="68">
        <v>25</v>
      </c>
      <c r="F21" s="37"/>
      <c r="G21" s="37"/>
      <c r="H21" s="37"/>
      <c r="I21" s="37"/>
      <c r="J21" s="37"/>
      <c r="K21" s="37"/>
      <c r="L21" s="37"/>
      <c r="M21" s="37"/>
    </row>
    <row r="22" spans="1:14" ht="57" customHeight="1" x14ac:dyDescent="0.25">
      <c r="A22" s="50"/>
      <c r="B22" s="51"/>
      <c r="C22" s="51"/>
      <c r="D22" s="5" t="s">
        <v>15</v>
      </c>
      <c r="E22" s="52">
        <v>20</v>
      </c>
      <c r="F22" s="37"/>
      <c r="G22" s="37"/>
      <c r="H22" s="37"/>
      <c r="I22" s="37"/>
      <c r="J22" s="37"/>
      <c r="K22" s="37"/>
      <c r="L22" s="37"/>
      <c r="M22" s="37"/>
    </row>
    <row r="23" spans="1:14" ht="45" customHeight="1" x14ac:dyDescent="0.25">
      <c r="A23" s="50"/>
      <c r="B23" s="51"/>
      <c r="C23" s="51"/>
      <c r="D23" s="5" t="s">
        <v>20</v>
      </c>
      <c r="E23" s="52">
        <v>15</v>
      </c>
      <c r="F23" s="37"/>
      <c r="G23" s="37"/>
      <c r="H23" s="37"/>
      <c r="I23" s="37"/>
      <c r="J23" s="37"/>
      <c r="K23" s="37"/>
      <c r="L23" s="37"/>
      <c r="M23" s="37"/>
    </row>
    <row r="24" spans="1:14" ht="48" customHeight="1" x14ac:dyDescent="0.25">
      <c r="A24" s="50"/>
      <c r="B24" s="51"/>
      <c r="C24" s="51"/>
      <c r="D24" s="5" t="s">
        <v>21</v>
      </c>
      <c r="E24" s="52">
        <v>10</v>
      </c>
      <c r="F24" s="37"/>
      <c r="G24" s="37"/>
      <c r="H24" s="37"/>
      <c r="I24" s="37"/>
      <c r="J24" s="37"/>
      <c r="K24" s="37"/>
      <c r="L24" s="37"/>
      <c r="M24" s="37"/>
    </row>
    <row r="25" spans="1:14" ht="49.5" customHeight="1" x14ac:dyDescent="0.25">
      <c r="A25" s="50"/>
      <c r="B25" s="51"/>
      <c r="C25" s="51"/>
      <c r="D25" s="5" t="s">
        <v>16</v>
      </c>
      <c r="E25" s="52">
        <v>5</v>
      </c>
      <c r="F25" s="37"/>
      <c r="G25" s="37"/>
      <c r="H25" s="37"/>
      <c r="I25" s="37"/>
      <c r="J25" s="37"/>
      <c r="K25" s="37"/>
      <c r="L25" s="37"/>
      <c r="M25" s="37"/>
    </row>
    <row r="26" spans="1:14" ht="48" customHeight="1" x14ac:dyDescent="0.25">
      <c r="A26" s="50"/>
      <c r="B26" s="51"/>
      <c r="C26" s="51"/>
      <c r="D26" s="5" t="s">
        <v>22</v>
      </c>
      <c r="E26" s="52">
        <v>0</v>
      </c>
      <c r="F26" s="37"/>
      <c r="G26" s="37"/>
      <c r="H26" s="37"/>
      <c r="I26" s="37"/>
      <c r="J26" s="37"/>
      <c r="K26" s="37"/>
      <c r="L26" s="37"/>
      <c r="M26" s="37"/>
    </row>
    <row r="27" spans="1:14" ht="13.5" customHeight="1" x14ac:dyDescent="0.25">
      <c r="A27" s="50"/>
      <c r="B27" s="71"/>
      <c r="C27" s="51"/>
      <c r="D27" s="122" t="s">
        <v>132</v>
      </c>
      <c r="E27" s="122"/>
      <c r="F27" s="122"/>
      <c r="G27" s="122"/>
      <c r="H27" s="122"/>
      <c r="I27" s="122"/>
      <c r="J27" s="122"/>
      <c r="K27" s="123"/>
      <c r="L27" s="123"/>
      <c r="M27" s="123"/>
      <c r="N27" s="123"/>
    </row>
    <row r="28" spans="1:14" ht="14.25" customHeight="1" x14ac:dyDescent="0.25">
      <c r="A28" s="50"/>
      <c r="B28" s="71"/>
      <c r="C28" s="51"/>
      <c r="D28" s="122" t="s">
        <v>133</v>
      </c>
      <c r="E28" s="122"/>
      <c r="F28" s="122"/>
      <c r="G28" s="122"/>
      <c r="H28" s="122"/>
      <c r="I28" s="122"/>
      <c r="J28" s="122"/>
      <c r="K28" s="123"/>
      <c r="L28" s="123"/>
      <c r="M28" s="123"/>
      <c r="N28" s="123"/>
    </row>
    <row r="29" spans="1:14" ht="12.75" customHeight="1" x14ac:dyDescent="0.25">
      <c r="A29" s="50"/>
      <c r="B29" s="71"/>
      <c r="C29" s="51"/>
      <c r="D29" s="122" t="s">
        <v>134</v>
      </c>
      <c r="E29" s="122"/>
      <c r="F29" s="122"/>
      <c r="G29" s="122"/>
      <c r="H29" s="122"/>
      <c r="I29" s="122"/>
      <c r="J29" s="122"/>
      <c r="K29" s="123"/>
      <c r="L29" s="123"/>
      <c r="M29" s="123"/>
      <c r="N29" s="123"/>
    </row>
    <row r="30" spans="1:14" ht="30" customHeight="1" x14ac:dyDescent="0.25">
      <c r="A30" s="96" t="s">
        <v>7</v>
      </c>
      <c r="B30" s="104" t="s">
        <v>17</v>
      </c>
      <c r="C30" s="105"/>
      <c r="D30" s="106"/>
      <c r="E30" s="97">
        <v>10</v>
      </c>
      <c r="F30" s="37"/>
      <c r="G30" s="37"/>
      <c r="H30" s="37"/>
      <c r="I30" s="37"/>
      <c r="J30" s="37"/>
      <c r="K30" s="37"/>
      <c r="L30" s="37"/>
      <c r="M30" s="37"/>
    </row>
    <row r="31" spans="1:14" ht="78" customHeight="1" x14ac:dyDescent="0.25">
      <c r="A31" s="81"/>
      <c r="B31" s="85"/>
      <c r="C31" s="85"/>
      <c r="D31" s="36" t="s">
        <v>18</v>
      </c>
      <c r="E31" s="93" t="s">
        <v>61</v>
      </c>
      <c r="F31" s="37"/>
      <c r="G31" s="37"/>
      <c r="H31" s="86"/>
      <c r="I31" s="37"/>
      <c r="J31" s="37"/>
      <c r="K31" s="37"/>
      <c r="L31" s="37"/>
      <c r="M31" s="37"/>
    </row>
    <row r="32" spans="1:14" ht="80.25" customHeight="1" x14ac:dyDescent="0.25">
      <c r="A32" s="81"/>
      <c r="B32" s="85"/>
      <c r="C32" s="85"/>
      <c r="D32" s="159" t="s">
        <v>162</v>
      </c>
      <c r="E32" s="93" t="s">
        <v>62</v>
      </c>
      <c r="F32" s="37"/>
      <c r="G32" s="37"/>
      <c r="H32" s="37"/>
      <c r="I32" s="37"/>
      <c r="J32" s="37"/>
      <c r="K32" s="37"/>
      <c r="L32" s="37"/>
      <c r="M32" s="37"/>
    </row>
    <row r="33" spans="1:16" s="84" customFormat="1" ht="12.75" customHeight="1" x14ac:dyDescent="0.25">
      <c r="A33" s="81"/>
      <c r="B33" s="82"/>
      <c r="C33" s="85"/>
      <c r="D33" s="122" t="s">
        <v>132</v>
      </c>
      <c r="E33" s="122"/>
      <c r="F33" s="122"/>
      <c r="G33" s="122"/>
      <c r="H33" s="122"/>
      <c r="I33" s="122"/>
      <c r="J33" s="122"/>
      <c r="K33" s="123"/>
      <c r="L33" s="123"/>
      <c r="M33" s="123"/>
      <c r="N33" s="123"/>
      <c r="O33" s="83"/>
      <c r="P33" s="83"/>
    </row>
    <row r="34" spans="1:16" s="84" customFormat="1" ht="12.75" customHeight="1" x14ac:dyDescent="0.25">
      <c r="A34" s="81"/>
      <c r="B34" s="82"/>
      <c r="C34" s="85"/>
      <c r="D34" s="122" t="s">
        <v>133</v>
      </c>
      <c r="E34" s="122"/>
      <c r="F34" s="122"/>
      <c r="G34" s="122"/>
      <c r="H34" s="122"/>
      <c r="I34" s="122"/>
      <c r="J34" s="122"/>
      <c r="K34" s="123"/>
      <c r="L34" s="123"/>
      <c r="M34" s="123"/>
      <c r="N34" s="123"/>
      <c r="O34" s="83"/>
      <c r="P34" s="83"/>
    </row>
    <row r="35" spans="1:16" s="84" customFormat="1" ht="12.75" customHeight="1" x14ac:dyDescent="0.25">
      <c r="A35" s="81"/>
      <c r="B35" s="82"/>
      <c r="C35" s="85"/>
      <c r="D35" s="122" t="s">
        <v>134</v>
      </c>
      <c r="E35" s="122"/>
      <c r="F35" s="122"/>
      <c r="G35" s="122"/>
      <c r="H35" s="122"/>
      <c r="I35" s="122"/>
      <c r="J35" s="122"/>
      <c r="K35" s="123"/>
      <c r="L35" s="123"/>
      <c r="M35" s="123"/>
      <c r="N35" s="123"/>
      <c r="O35" s="83"/>
      <c r="P35" s="83"/>
    </row>
    <row r="36" spans="1:16" ht="52.5" customHeight="1" x14ac:dyDescent="0.25">
      <c r="A36" s="53" t="s">
        <v>12</v>
      </c>
      <c r="B36" s="99" t="s">
        <v>90</v>
      </c>
      <c r="C36" s="100"/>
      <c r="D36" s="101"/>
      <c r="E36" s="39">
        <f>SUM(E37,E91,E100)/3</f>
        <v>30</v>
      </c>
      <c r="F36" s="90"/>
      <c r="G36" s="90"/>
      <c r="H36" s="90"/>
      <c r="I36" s="90"/>
      <c r="J36" s="90"/>
      <c r="K36" s="90"/>
      <c r="L36" s="90"/>
      <c r="M36" s="90"/>
    </row>
    <row r="37" spans="1:16" ht="60.75" customHeight="1" x14ac:dyDescent="0.25">
      <c r="A37" s="57" t="s">
        <v>19</v>
      </c>
      <c r="B37" s="113" t="s">
        <v>91</v>
      </c>
      <c r="C37" s="114"/>
      <c r="D37" s="115"/>
      <c r="E37" s="87">
        <f>SUM(E38,E69,E78)/3</f>
        <v>30</v>
      </c>
      <c r="F37" s="90"/>
      <c r="G37" s="90"/>
      <c r="H37" s="90"/>
      <c r="I37" s="90"/>
      <c r="J37" s="90"/>
      <c r="K37" s="90"/>
      <c r="L37" s="90"/>
      <c r="M37" s="90"/>
    </row>
    <row r="38" spans="1:16" x14ac:dyDescent="0.25">
      <c r="A38" s="50"/>
      <c r="B38" s="116" t="s">
        <v>23</v>
      </c>
      <c r="C38" s="117"/>
      <c r="D38" s="118"/>
      <c r="E38" s="88">
        <f>SUM(E39,E55)</f>
        <v>60</v>
      </c>
      <c r="F38" s="90"/>
      <c r="G38" s="90"/>
      <c r="H38" s="90"/>
      <c r="I38" s="90"/>
      <c r="J38" s="90"/>
      <c r="K38" s="90"/>
      <c r="L38" s="90"/>
      <c r="M38" s="90"/>
    </row>
    <row r="39" spans="1:16" x14ac:dyDescent="0.25">
      <c r="A39" s="50"/>
      <c r="B39" s="44"/>
      <c r="C39" s="67" t="s">
        <v>64</v>
      </c>
      <c r="D39" s="43" t="s">
        <v>141</v>
      </c>
      <c r="E39" s="88">
        <f>SUM(E40:E50)</f>
        <v>40</v>
      </c>
      <c r="F39" s="90"/>
      <c r="G39" s="90"/>
      <c r="H39" s="90"/>
      <c r="I39" s="90"/>
      <c r="J39" s="90"/>
      <c r="K39" s="90"/>
      <c r="L39" s="90"/>
      <c r="M39" s="90"/>
    </row>
    <row r="40" spans="1:16" ht="66" customHeight="1" x14ac:dyDescent="0.25">
      <c r="A40" s="50"/>
      <c r="B40" s="51"/>
      <c r="C40" s="51"/>
      <c r="D40" s="34" t="s">
        <v>65</v>
      </c>
      <c r="E40" s="89">
        <v>4</v>
      </c>
      <c r="F40" s="90"/>
      <c r="G40" s="90"/>
      <c r="H40" s="90"/>
      <c r="I40" s="90"/>
      <c r="J40" s="90"/>
      <c r="K40" s="90"/>
      <c r="L40" s="90"/>
      <c r="M40" s="90"/>
    </row>
    <row r="41" spans="1:16" ht="41.25" customHeight="1" x14ac:dyDescent="0.25">
      <c r="A41" s="50"/>
      <c r="B41" s="51"/>
      <c r="C41" s="51"/>
      <c r="D41" s="34" t="s">
        <v>66</v>
      </c>
      <c r="E41" s="89">
        <v>4</v>
      </c>
      <c r="F41" s="90"/>
      <c r="G41" s="90"/>
      <c r="H41" s="90"/>
      <c r="I41" s="90"/>
      <c r="J41" s="90"/>
      <c r="K41" s="90"/>
      <c r="L41" s="90"/>
      <c r="M41" s="90"/>
    </row>
    <row r="42" spans="1:16" ht="75.75" customHeight="1" x14ac:dyDescent="0.25">
      <c r="A42" s="50"/>
      <c r="B42" s="51"/>
      <c r="C42" s="51"/>
      <c r="D42" s="34" t="s">
        <v>67</v>
      </c>
      <c r="E42" s="89">
        <v>5</v>
      </c>
      <c r="F42" s="90"/>
      <c r="G42" s="90"/>
      <c r="H42" s="90"/>
      <c r="I42" s="90"/>
      <c r="J42" s="90"/>
      <c r="K42" s="90"/>
      <c r="L42" s="90"/>
      <c r="M42" s="90"/>
    </row>
    <row r="43" spans="1:16" ht="30" x14ac:dyDescent="0.25">
      <c r="A43" s="50"/>
      <c r="B43" s="51"/>
      <c r="C43" s="51"/>
      <c r="D43" s="34" t="s">
        <v>68</v>
      </c>
      <c r="E43" s="89">
        <v>3</v>
      </c>
      <c r="F43" s="90"/>
      <c r="G43" s="90"/>
      <c r="H43" s="90"/>
      <c r="I43" s="90"/>
      <c r="J43" s="90"/>
      <c r="K43" s="90"/>
      <c r="L43" s="90"/>
      <c r="M43" s="90"/>
    </row>
    <row r="44" spans="1:16" ht="60" x14ac:dyDescent="0.25">
      <c r="A44" s="50"/>
      <c r="B44" s="51"/>
      <c r="C44" s="51"/>
      <c r="D44" s="34" t="s">
        <v>69</v>
      </c>
      <c r="E44" s="89">
        <v>3</v>
      </c>
      <c r="F44" s="90"/>
      <c r="G44" s="90"/>
      <c r="H44" s="90"/>
      <c r="I44" s="90"/>
      <c r="J44" s="90"/>
      <c r="K44" s="90"/>
      <c r="L44" s="90"/>
      <c r="M44" s="90"/>
    </row>
    <row r="45" spans="1:16" ht="60" x14ac:dyDescent="0.25">
      <c r="A45" s="50"/>
      <c r="B45" s="51"/>
      <c r="C45" s="51"/>
      <c r="D45" s="34" t="s">
        <v>70</v>
      </c>
      <c r="E45" s="89">
        <v>3</v>
      </c>
      <c r="F45" s="90"/>
      <c r="G45" s="90"/>
      <c r="H45" s="90"/>
      <c r="I45" s="90"/>
      <c r="J45" s="90"/>
      <c r="K45" s="90"/>
      <c r="L45" s="90"/>
      <c r="M45" s="90"/>
    </row>
    <row r="46" spans="1:16" ht="30" x14ac:dyDescent="0.25">
      <c r="A46" s="50"/>
      <c r="B46" s="51"/>
      <c r="C46" s="51"/>
      <c r="D46" s="34" t="s">
        <v>71</v>
      </c>
      <c r="E46" s="89">
        <v>3</v>
      </c>
      <c r="F46" s="90"/>
      <c r="G46" s="90"/>
      <c r="H46" s="90"/>
      <c r="I46" s="90"/>
      <c r="J46" s="90"/>
      <c r="K46" s="90"/>
      <c r="L46" s="90"/>
      <c r="M46" s="90"/>
    </row>
    <row r="47" spans="1:16" ht="30" x14ac:dyDescent="0.25">
      <c r="A47" s="50"/>
      <c r="B47" s="51"/>
      <c r="C47" s="51"/>
      <c r="D47" s="34" t="s">
        <v>72</v>
      </c>
      <c r="E47" s="89">
        <v>6</v>
      </c>
      <c r="F47" s="90"/>
      <c r="G47" s="90"/>
      <c r="H47" s="90"/>
      <c r="I47" s="90"/>
      <c r="J47" s="90"/>
      <c r="K47" s="90"/>
      <c r="L47" s="90"/>
      <c r="M47" s="90"/>
    </row>
    <row r="48" spans="1:16" ht="75" x14ac:dyDescent="0.25">
      <c r="A48" s="50"/>
      <c r="B48" s="51"/>
      <c r="C48" s="51"/>
      <c r="D48" s="34" t="s">
        <v>73</v>
      </c>
      <c r="E48" s="89">
        <v>3</v>
      </c>
      <c r="F48" s="90"/>
      <c r="G48" s="90"/>
      <c r="H48" s="90"/>
      <c r="I48" s="90"/>
      <c r="J48" s="90"/>
      <c r="K48" s="90"/>
      <c r="L48" s="90"/>
      <c r="M48" s="90"/>
    </row>
    <row r="49" spans="1:14" ht="60" x14ac:dyDescent="0.25">
      <c r="A49" s="50"/>
      <c r="B49" s="51"/>
      <c r="C49" s="51"/>
      <c r="D49" s="34" t="s">
        <v>74</v>
      </c>
      <c r="E49" s="89">
        <v>3</v>
      </c>
      <c r="F49" s="90"/>
      <c r="G49" s="90"/>
      <c r="H49" s="90"/>
      <c r="I49" s="90"/>
      <c r="J49" s="90"/>
      <c r="K49" s="90"/>
      <c r="L49" s="90"/>
      <c r="M49" s="90"/>
    </row>
    <row r="50" spans="1:14" ht="60" x14ac:dyDescent="0.25">
      <c r="A50" s="50"/>
      <c r="B50" s="51"/>
      <c r="C50" s="51"/>
      <c r="D50" s="35" t="s">
        <v>75</v>
      </c>
      <c r="E50" s="89">
        <v>3</v>
      </c>
      <c r="F50" s="90"/>
      <c r="G50" s="90"/>
      <c r="H50" s="90"/>
      <c r="I50" s="90"/>
      <c r="J50" s="90"/>
      <c r="K50" s="90"/>
      <c r="L50" s="90"/>
      <c r="M50" s="90"/>
    </row>
    <row r="51" spans="1:14" x14ac:dyDescent="0.25">
      <c r="A51" s="58"/>
      <c r="B51" s="59"/>
      <c r="C51" s="59"/>
      <c r="D51" s="124" t="s">
        <v>76</v>
      </c>
      <c r="E51" s="125"/>
      <c r="F51" s="125"/>
      <c r="G51" s="125"/>
      <c r="H51" s="125"/>
      <c r="I51" s="125"/>
      <c r="J51" s="125"/>
      <c r="K51" s="125"/>
      <c r="L51" s="125"/>
      <c r="M51" s="125"/>
    </row>
    <row r="52" spans="1:14" x14ac:dyDescent="0.25">
      <c r="A52" s="58"/>
      <c r="B52" s="77"/>
      <c r="C52" s="59"/>
      <c r="D52" s="122" t="s">
        <v>132</v>
      </c>
      <c r="E52" s="122"/>
      <c r="F52" s="122"/>
      <c r="G52" s="122"/>
      <c r="H52" s="122"/>
      <c r="I52" s="122"/>
      <c r="J52" s="122"/>
      <c r="K52" s="123"/>
      <c r="L52" s="123"/>
      <c r="M52" s="123"/>
      <c r="N52" s="123"/>
    </row>
    <row r="53" spans="1:14" x14ac:dyDescent="0.25">
      <c r="A53" s="58"/>
      <c r="B53" s="77"/>
      <c r="C53" s="59"/>
      <c r="D53" s="122" t="s">
        <v>133</v>
      </c>
      <c r="E53" s="122"/>
      <c r="F53" s="122"/>
      <c r="G53" s="122"/>
      <c r="H53" s="122"/>
      <c r="I53" s="122"/>
      <c r="J53" s="122"/>
      <c r="K53" s="123"/>
      <c r="L53" s="123"/>
      <c r="M53" s="123"/>
      <c r="N53" s="123"/>
    </row>
    <row r="54" spans="1:14" x14ac:dyDescent="0.25">
      <c r="A54" s="58"/>
      <c r="B54" s="77"/>
      <c r="C54" s="51"/>
      <c r="D54" s="122" t="s">
        <v>134</v>
      </c>
      <c r="E54" s="122"/>
      <c r="F54" s="122"/>
      <c r="G54" s="122"/>
      <c r="H54" s="122"/>
      <c r="I54" s="122"/>
      <c r="J54" s="122"/>
      <c r="K54" s="123"/>
      <c r="L54" s="123"/>
      <c r="M54" s="123"/>
      <c r="N54" s="123"/>
    </row>
    <row r="55" spans="1:14" ht="30.75" customHeight="1" x14ac:dyDescent="0.25">
      <c r="A55" s="50"/>
      <c r="B55" s="44"/>
      <c r="C55" s="42" t="s">
        <v>82</v>
      </c>
      <c r="D55" s="43" t="s">
        <v>100</v>
      </c>
      <c r="E55" s="88">
        <f>SUM(E56:E64)</f>
        <v>20</v>
      </c>
      <c r="F55" s="37"/>
      <c r="G55" s="37"/>
      <c r="H55" s="37"/>
      <c r="I55" s="37"/>
      <c r="J55" s="37"/>
      <c r="K55" s="37"/>
      <c r="L55" s="37"/>
      <c r="M55" s="37"/>
    </row>
    <row r="56" spans="1:14" ht="91.5" customHeight="1" x14ac:dyDescent="0.25">
      <c r="A56" s="60"/>
      <c r="B56" s="44"/>
      <c r="C56" s="29"/>
      <c r="D56" s="36" t="s">
        <v>102</v>
      </c>
      <c r="E56" s="89">
        <v>2</v>
      </c>
      <c r="F56" s="37"/>
      <c r="G56" s="37"/>
      <c r="H56" s="37"/>
      <c r="I56" s="37"/>
      <c r="J56" s="37"/>
      <c r="K56" s="37"/>
      <c r="L56" s="37"/>
      <c r="M56" s="37"/>
    </row>
    <row r="57" spans="1:14" ht="67.5" customHeight="1" x14ac:dyDescent="0.25">
      <c r="A57" s="60"/>
      <c r="B57" s="44"/>
      <c r="C57" s="29"/>
      <c r="D57" s="5" t="s">
        <v>101</v>
      </c>
      <c r="E57" s="89">
        <v>3</v>
      </c>
      <c r="F57" s="37"/>
      <c r="G57" s="37"/>
      <c r="H57" s="37"/>
      <c r="I57" s="37"/>
      <c r="J57" s="37"/>
      <c r="K57" s="37"/>
      <c r="L57" s="37"/>
      <c r="M57" s="37"/>
    </row>
    <row r="58" spans="1:14" ht="47.25" customHeight="1" x14ac:dyDescent="0.25">
      <c r="A58" s="60"/>
      <c r="B58" s="44"/>
      <c r="C58" s="29"/>
      <c r="D58" s="5" t="s">
        <v>98</v>
      </c>
      <c r="E58" s="89">
        <v>2</v>
      </c>
      <c r="F58" s="37"/>
      <c r="G58" s="37"/>
      <c r="H58" s="37"/>
      <c r="I58" s="37"/>
      <c r="J58" s="37"/>
      <c r="K58" s="37"/>
      <c r="L58" s="37"/>
      <c r="M58" s="37"/>
    </row>
    <row r="59" spans="1:14" ht="72.75" customHeight="1" x14ac:dyDescent="0.25">
      <c r="A59" s="60"/>
      <c r="B59" s="44"/>
      <c r="C59" s="29"/>
      <c r="D59" s="5" t="s">
        <v>99</v>
      </c>
      <c r="E59" s="89">
        <v>2</v>
      </c>
      <c r="F59" s="37"/>
      <c r="G59" s="37"/>
      <c r="H59" s="37"/>
      <c r="I59" s="37"/>
      <c r="J59" s="37"/>
      <c r="K59" s="37"/>
      <c r="L59" s="37"/>
      <c r="M59" s="37"/>
    </row>
    <row r="60" spans="1:14" ht="99.75" customHeight="1" x14ac:dyDescent="0.25">
      <c r="A60" s="60"/>
      <c r="B60" s="44"/>
      <c r="C60" s="29"/>
      <c r="D60" s="5" t="s">
        <v>110</v>
      </c>
      <c r="E60" s="89">
        <v>2</v>
      </c>
      <c r="F60" s="37"/>
      <c r="G60" s="37"/>
      <c r="H60" s="37"/>
      <c r="I60" s="37"/>
      <c r="J60" s="37"/>
      <c r="K60" s="37"/>
      <c r="L60" s="37"/>
      <c r="M60" s="37"/>
    </row>
    <row r="61" spans="1:14" ht="48.75" customHeight="1" x14ac:dyDescent="0.25">
      <c r="A61" s="60"/>
      <c r="B61" s="44"/>
      <c r="C61" s="29"/>
      <c r="D61" s="5" t="s">
        <v>111</v>
      </c>
      <c r="E61" s="89">
        <v>2</v>
      </c>
      <c r="F61" s="37"/>
      <c r="G61" s="37"/>
      <c r="H61" s="37"/>
      <c r="I61" s="37"/>
      <c r="J61" s="37"/>
      <c r="K61" s="37"/>
      <c r="L61" s="37"/>
      <c r="M61" s="37"/>
    </row>
    <row r="62" spans="1:14" ht="96" customHeight="1" x14ac:dyDescent="0.25">
      <c r="A62" s="60"/>
      <c r="B62" s="44"/>
      <c r="C62" s="29"/>
      <c r="D62" s="5" t="s">
        <v>112</v>
      </c>
      <c r="E62" s="89">
        <v>2</v>
      </c>
      <c r="F62" s="37"/>
      <c r="G62" s="37"/>
      <c r="H62" s="37"/>
      <c r="I62" s="37"/>
      <c r="J62" s="37"/>
      <c r="K62" s="37"/>
      <c r="L62" s="37"/>
      <c r="M62" s="37"/>
    </row>
    <row r="63" spans="1:14" ht="36.75" customHeight="1" x14ac:dyDescent="0.25">
      <c r="A63" s="60"/>
      <c r="B63" s="44"/>
      <c r="C63" s="29"/>
      <c r="D63" s="5" t="s">
        <v>113</v>
      </c>
      <c r="E63" s="89">
        <v>3</v>
      </c>
      <c r="F63" s="37"/>
      <c r="G63" s="37"/>
      <c r="H63" s="37"/>
      <c r="I63" s="37"/>
      <c r="J63" s="37"/>
      <c r="K63" s="37"/>
      <c r="L63" s="37"/>
      <c r="M63" s="37"/>
    </row>
    <row r="64" spans="1:14" ht="59.25" customHeight="1" x14ac:dyDescent="0.25">
      <c r="A64" s="60"/>
      <c r="B64" s="44"/>
      <c r="C64" s="29"/>
      <c r="D64" s="5" t="s">
        <v>114</v>
      </c>
      <c r="E64" s="89">
        <v>2</v>
      </c>
      <c r="F64" s="37"/>
      <c r="G64" s="37"/>
      <c r="H64" s="37"/>
      <c r="I64" s="37"/>
      <c r="J64" s="37"/>
      <c r="K64" s="37"/>
      <c r="L64" s="37"/>
      <c r="M64" s="37"/>
    </row>
    <row r="65" spans="1:14" ht="32.25" customHeight="1" x14ac:dyDescent="0.25">
      <c r="A65" s="58"/>
      <c r="B65" s="59"/>
      <c r="C65" s="59"/>
      <c r="D65" s="135" t="s">
        <v>76</v>
      </c>
      <c r="E65" s="136"/>
      <c r="F65" s="136"/>
      <c r="G65" s="136"/>
      <c r="H65" s="136"/>
      <c r="I65" s="136"/>
      <c r="J65" s="136"/>
      <c r="K65" s="136"/>
      <c r="L65" s="136"/>
      <c r="M65" s="136"/>
    </row>
    <row r="66" spans="1:14" ht="12" customHeight="1" x14ac:dyDescent="0.25">
      <c r="A66" s="58"/>
      <c r="B66" s="77"/>
      <c r="C66" s="59"/>
      <c r="D66" s="122" t="s">
        <v>132</v>
      </c>
      <c r="E66" s="122"/>
      <c r="F66" s="122"/>
      <c r="G66" s="122"/>
      <c r="H66" s="122"/>
      <c r="I66" s="122"/>
      <c r="J66" s="122"/>
      <c r="K66" s="123"/>
      <c r="L66" s="123"/>
      <c r="M66" s="123"/>
      <c r="N66" s="123"/>
    </row>
    <row r="67" spans="1:14" ht="11.25" customHeight="1" x14ac:dyDescent="0.25">
      <c r="A67" s="58"/>
      <c r="B67" s="77"/>
      <c r="C67" s="59"/>
      <c r="D67" s="122" t="s">
        <v>133</v>
      </c>
      <c r="E67" s="122"/>
      <c r="F67" s="122"/>
      <c r="G67" s="122"/>
      <c r="H67" s="122"/>
      <c r="I67" s="122"/>
      <c r="J67" s="122"/>
      <c r="K67" s="123"/>
      <c r="L67" s="123"/>
      <c r="M67" s="123"/>
      <c r="N67" s="123"/>
    </row>
    <row r="68" spans="1:14" ht="12" customHeight="1" x14ac:dyDescent="0.25">
      <c r="A68" s="58"/>
      <c r="B68" s="77"/>
      <c r="C68" s="51"/>
      <c r="D68" s="122" t="s">
        <v>134</v>
      </c>
      <c r="E68" s="122"/>
      <c r="F68" s="122"/>
      <c r="G68" s="122"/>
      <c r="H68" s="122"/>
      <c r="I68" s="122"/>
      <c r="J68" s="122"/>
      <c r="K68" s="123"/>
      <c r="L68" s="123"/>
      <c r="M68" s="123"/>
      <c r="N68" s="123"/>
    </row>
    <row r="69" spans="1:14" x14ac:dyDescent="0.25">
      <c r="A69" s="50"/>
      <c r="B69" s="116" t="s">
        <v>24</v>
      </c>
      <c r="C69" s="117"/>
      <c r="D69" s="118"/>
      <c r="E69" s="88">
        <f>SUM(E70:E73)</f>
        <v>10</v>
      </c>
      <c r="F69" s="37"/>
      <c r="G69" s="37"/>
      <c r="H69" s="37"/>
      <c r="I69" s="37"/>
      <c r="J69" s="37"/>
      <c r="K69" s="37"/>
      <c r="L69" s="37"/>
      <c r="M69" s="37"/>
    </row>
    <row r="70" spans="1:14" ht="103.5" customHeight="1" x14ac:dyDescent="0.25">
      <c r="A70" s="50"/>
      <c r="B70" s="51"/>
      <c r="C70" s="51"/>
      <c r="D70" s="5" t="s">
        <v>77</v>
      </c>
      <c r="E70" s="52">
        <v>2</v>
      </c>
      <c r="F70" s="37"/>
      <c r="G70" s="37"/>
      <c r="H70" s="37"/>
      <c r="I70" s="37"/>
      <c r="J70" s="37"/>
      <c r="K70" s="37"/>
      <c r="L70" s="37"/>
      <c r="M70" s="37"/>
    </row>
    <row r="71" spans="1:14" ht="61.5" customHeight="1" x14ac:dyDescent="0.25">
      <c r="A71" s="50"/>
      <c r="B71" s="51"/>
      <c r="C71" s="51"/>
      <c r="D71" s="5" t="s">
        <v>78</v>
      </c>
      <c r="E71" s="52">
        <v>2</v>
      </c>
      <c r="F71" s="37"/>
      <c r="G71" s="37"/>
      <c r="H71" s="37"/>
      <c r="I71" s="37"/>
      <c r="J71" s="37"/>
      <c r="K71" s="37"/>
      <c r="L71" s="37"/>
      <c r="M71" s="37"/>
    </row>
    <row r="72" spans="1:14" ht="75.75" customHeight="1" x14ac:dyDescent="0.25">
      <c r="A72" s="50"/>
      <c r="B72" s="51"/>
      <c r="C72" s="51"/>
      <c r="D72" s="5" t="s">
        <v>79</v>
      </c>
      <c r="E72" s="52">
        <v>3</v>
      </c>
      <c r="F72" s="37"/>
      <c r="G72" s="37"/>
      <c r="H72" s="37"/>
      <c r="I72" s="37"/>
      <c r="J72" s="37"/>
      <c r="K72" s="37"/>
      <c r="L72" s="37"/>
      <c r="M72" s="37"/>
    </row>
    <row r="73" spans="1:14" ht="32.25" customHeight="1" x14ac:dyDescent="0.25">
      <c r="A73" s="50"/>
      <c r="B73" s="51"/>
      <c r="C73" s="51"/>
      <c r="D73" s="5" t="s">
        <v>80</v>
      </c>
      <c r="E73" s="52">
        <v>3</v>
      </c>
      <c r="F73" s="37"/>
      <c r="G73" s="37"/>
      <c r="H73" s="37"/>
      <c r="I73" s="37"/>
      <c r="J73" s="37"/>
      <c r="K73" s="37"/>
      <c r="L73" s="37"/>
      <c r="M73" s="37"/>
    </row>
    <row r="74" spans="1:14" ht="30.75" customHeight="1" x14ac:dyDescent="0.25">
      <c r="A74" s="50"/>
      <c r="B74" s="51"/>
      <c r="C74" s="51"/>
      <c r="D74" s="135" t="s">
        <v>76</v>
      </c>
      <c r="E74" s="136"/>
      <c r="F74" s="136"/>
      <c r="G74" s="136"/>
      <c r="H74" s="136"/>
      <c r="I74" s="136"/>
      <c r="J74" s="136"/>
      <c r="K74" s="136"/>
      <c r="L74" s="136"/>
      <c r="M74" s="136"/>
    </row>
    <row r="75" spans="1:14" ht="12.75" customHeight="1" x14ac:dyDescent="0.25">
      <c r="A75" s="50"/>
      <c r="B75" s="71"/>
      <c r="C75" s="51"/>
      <c r="D75" s="122" t="s">
        <v>132</v>
      </c>
      <c r="E75" s="122"/>
      <c r="F75" s="122"/>
      <c r="G75" s="122"/>
      <c r="H75" s="122"/>
      <c r="I75" s="122"/>
      <c r="J75" s="122"/>
      <c r="K75" s="123"/>
      <c r="L75" s="123"/>
      <c r="M75" s="123"/>
      <c r="N75" s="123"/>
    </row>
    <row r="76" spans="1:14" ht="10.5" customHeight="1" x14ac:dyDescent="0.25">
      <c r="A76" s="50"/>
      <c r="B76" s="71"/>
      <c r="C76" s="51"/>
      <c r="D76" s="122" t="s">
        <v>133</v>
      </c>
      <c r="E76" s="122"/>
      <c r="F76" s="122"/>
      <c r="G76" s="122"/>
      <c r="H76" s="122"/>
      <c r="I76" s="122"/>
      <c r="J76" s="122"/>
      <c r="K76" s="123"/>
      <c r="L76" s="123"/>
      <c r="M76" s="123"/>
      <c r="N76" s="123"/>
    </row>
    <row r="77" spans="1:14" ht="12" customHeight="1" x14ac:dyDescent="0.25">
      <c r="A77" s="50"/>
      <c r="B77" s="71"/>
      <c r="C77" s="51"/>
      <c r="D77" s="122" t="s">
        <v>134</v>
      </c>
      <c r="E77" s="122"/>
      <c r="F77" s="122"/>
      <c r="G77" s="122"/>
      <c r="H77" s="122"/>
      <c r="I77" s="122"/>
      <c r="J77" s="122"/>
      <c r="K77" s="123"/>
      <c r="L77" s="123"/>
      <c r="M77" s="123"/>
      <c r="N77" s="123"/>
    </row>
    <row r="78" spans="1:14" x14ac:dyDescent="0.25">
      <c r="A78" s="50"/>
      <c r="B78" s="116" t="s">
        <v>25</v>
      </c>
      <c r="C78" s="117"/>
      <c r="D78" s="118"/>
      <c r="E78" s="88">
        <f>SUM(E79:E86)</f>
        <v>20</v>
      </c>
      <c r="F78" s="37"/>
      <c r="G78" s="37"/>
      <c r="H78" s="37"/>
      <c r="I78" s="37"/>
      <c r="J78" s="37"/>
      <c r="K78" s="37"/>
      <c r="L78" s="37"/>
      <c r="M78" s="37"/>
    </row>
    <row r="79" spans="1:14" ht="47.25" customHeight="1" x14ac:dyDescent="0.25">
      <c r="A79" s="50"/>
      <c r="B79" s="51"/>
      <c r="C79" s="51"/>
      <c r="D79" s="5" t="s">
        <v>103</v>
      </c>
      <c r="E79" s="52">
        <v>2</v>
      </c>
      <c r="F79" s="37"/>
      <c r="G79" s="37"/>
      <c r="H79" s="37"/>
      <c r="I79" s="37"/>
      <c r="J79" s="37"/>
      <c r="K79" s="37"/>
      <c r="L79" s="37"/>
      <c r="M79" s="37"/>
    </row>
    <row r="80" spans="1:14" ht="140.25" customHeight="1" x14ac:dyDescent="0.25">
      <c r="A80" s="50"/>
      <c r="B80" s="51"/>
      <c r="C80" s="51"/>
      <c r="D80" s="5" t="s">
        <v>104</v>
      </c>
      <c r="E80" s="52">
        <v>5</v>
      </c>
      <c r="F80" s="37"/>
      <c r="G80" s="37"/>
      <c r="H80" s="37"/>
      <c r="I80" s="37"/>
      <c r="J80" s="37"/>
      <c r="K80" s="37"/>
      <c r="L80" s="37"/>
      <c r="M80" s="37"/>
    </row>
    <row r="81" spans="1:14" ht="61.5" customHeight="1" x14ac:dyDescent="0.25">
      <c r="A81" s="50"/>
      <c r="B81" s="51"/>
      <c r="C81" s="51"/>
      <c r="D81" s="5" t="s">
        <v>81</v>
      </c>
      <c r="E81" s="52">
        <v>2</v>
      </c>
      <c r="F81" s="37"/>
      <c r="G81" s="37"/>
      <c r="H81" s="37"/>
      <c r="I81" s="37"/>
      <c r="J81" s="37"/>
      <c r="K81" s="37"/>
      <c r="L81" s="37"/>
      <c r="M81" s="37"/>
    </row>
    <row r="82" spans="1:14" ht="42" customHeight="1" x14ac:dyDescent="0.25">
      <c r="A82" s="50"/>
      <c r="B82" s="51"/>
      <c r="C82" s="51"/>
      <c r="D82" s="5" t="s">
        <v>105</v>
      </c>
      <c r="E82" s="52">
        <v>3</v>
      </c>
      <c r="F82" s="37"/>
      <c r="G82" s="37"/>
      <c r="H82" s="37"/>
      <c r="I82" s="37"/>
      <c r="J82" s="37"/>
      <c r="K82" s="37"/>
      <c r="L82" s="37"/>
      <c r="M82" s="37"/>
    </row>
    <row r="83" spans="1:14" ht="152.25" customHeight="1" x14ac:dyDescent="0.25">
      <c r="A83" s="50"/>
      <c r="B83" s="51"/>
      <c r="C83" s="51"/>
      <c r="D83" s="5" t="s">
        <v>106</v>
      </c>
      <c r="E83" s="52">
        <v>2</v>
      </c>
      <c r="F83" s="37"/>
      <c r="G83" s="37"/>
      <c r="H83" s="37"/>
      <c r="I83" s="37"/>
      <c r="J83" s="37"/>
      <c r="K83" s="37"/>
      <c r="L83" s="37"/>
      <c r="M83" s="37"/>
    </row>
    <row r="84" spans="1:14" ht="73.5" customHeight="1" x14ac:dyDescent="0.25">
      <c r="A84" s="50"/>
      <c r="B84" s="51"/>
      <c r="C84" s="51"/>
      <c r="D84" s="5" t="s">
        <v>107</v>
      </c>
      <c r="E84" s="52">
        <v>2</v>
      </c>
      <c r="F84" s="37"/>
      <c r="G84" s="37"/>
      <c r="H84" s="37"/>
      <c r="I84" s="37"/>
      <c r="J84" s="37"/>
      <c r="K84" s="37"/>
      <c r="L84" s="37"/>
      <c r="M84" s="37"/>
    </row>
    <row r="85" spans="1:14" ht="37.5" customHeight="1" x14ac:dyDescent="0.25">
      <c r="A85" s="50"/>
      <c r="B85" s="51"/>
      <c r="C85" s="51"/>
      <c r="D85" s="5" t="s">
        <v>108</v>
      </c>
      <c r="E85" s="52">
        <v>2</v>
      </c>
      <c r="F85" s="37"/>
      <c r="G85" s="37"/>
      <c r="H85" s="37"/>
      <c r="I85" s="37"/>
      <c r="J85" s="37"/>
      <c r="K85" s="37"/>
      <c r="L85" s="37"/>
      <c r="M85" s="37"/>
    </row>
    <row r="86" spans="1:14" ht="48.75" customHeight="1" x14ac:dyDescent="0.25">
      <c r="A86" s="50"/>
      <c r="B86" s="51"/>
      <c r="C86" s="51"/>
      <c r="D86" s="5" t="s">
        <v>109</v>
      </c>
      <c r="E86" s="52">
        <v>2</v>
      </c>
      <c r="F86" s="37"/>
      <c r="G86" s="37"/>
      <c r="H86" s="37"/>
      <c r="I86" s="37"/>
      <c r="J86" s="37"/>
      <c r="K86" s="37"/>
      <c r="L86" s="37"/>
      <c r="M86" s="37"/>
    </row>
    <row r="87" spans="1:14" x14ac:dyDescent="0.25">
      <c r="A87" s="50"/>
      <c r="B87" s="51"/>
      <c r="C87" s="51"/>
      <c r="D87" s="135" t="s">
        <v>76</v>
      </c>
      <c r="E87" s="136"/>
      <c r="F87" s="136"/>
      <c r="G87" s="136"/>
      <c r="H87" s="136"/>
      <c r="I87" s="136"/>
      <c r="J87" s="136"/>
      <c r="K87" s="136"/>
      <c r="L87" s="136"/>
      <c r="M87" s="136"/>
    </row>
    <row r="88" spans="1:14" x14ac:dyDescent="0.25">
      <c r="A88" s="50"/>
      <c r="B88" s="71"/>
      <c r="C88" s="51"/>
      <c r="D88" s="122" t="s">
        <v>132</v>
      </c>
      <c r="E88" s="122"/>
      <c r="F88" s="122"/>
      <c r="G88" s="122"/>
      <c r="H88" s="122"/>
      <c r="I88" s="122"/>
      <c r="J88" s="122"/>
      <c r="K88" s="123"/>
      <c r="L88" s="123"/>
      <c r="M88" s="123"/>
      <c r="N88" s="123"/>
    </row>
    <row r="89" spans="1:14" x14ac:dyDescent="0.25">
      <c r="A89" s="50"/>
      <c r="B89" s="71"/>
      <c r="C89" s="51"/>
      <c r="D89" s="122" t="s">
        <v>133</v>
      </c>
      <c r="E89" s="122"/>
      <c r="F89" s="122"/>
      <c r="G89" s="122"/>
      <c r="H89" s="122"/>
      <c r="I89" s="122"/>
      <c r="J89" s="122"/>
      <c r="K89" s="123"/>
      <c r="L89" s="123"/>
      <c r="M89" s="123"/>
      <c r="N89" s="123"/>
    </row>
    <row r="90" spans="1:14" x14ac:dyDescent="0.25">
      <c r="A90" s="50"/>
      <c r="B90" s="71"/>
      <c r="C90" s="51"/>
      <c r="D90" s="122" t="s">
        <v>134</v>
      </c>
      <c r="E90" s="122"/>
      <c r="F90" s="122"/>
      <c r="G90" s="122"/>
      <c r="H90" s="122"/>
      <c r="I90" s="122"/>
      <c r="J90" s="122"/>
      <c r="K90" s="123"/>
      <c r="L90" s="123"/>
      <c r="M90" s="123"/>
      <c r="N90" s="123"/>
    </row>
    <row r="91" spans="1:14" x14ac:dyDescent="0.25">
      <c r="A91" s="57" t="s">
        <v>28</v>
      </c>
      <c r="B91" s="119" t="s">
        <v>11</v>
      </c>
      <c r="C91" s="120"/>
      <c r="D91" s="121"/>
      <c r="E91" s="87">
        <f>SUM(E92:E95)</f>
        <v>30</v>
      </c>
      <c r="F91" s="37"/>
      <c r="G91" s="37"/>
      <c r="H91" s="37"/>
      <c r="I91" s="37"/>
      <c r="J91" s="37"/>
      <c r="K91" s="37"/>
      <c r="L91" s="37"/>
      <c r="M91" s="37"/>
    </row>
    <row r="92" spans="1:14" ht="30" x14ac:dyDescent="0.25">
      <c r="A92" s="56"/>
      <c r="B92" s="51"/>
      <c r="C92" s="51"/>
      <c r="D92" s="5" t="s">
        <v>83</v>
      </c>
      <c r="E92" s="52">
        <v>5</v>
      </c>
      <c r="F92" s="37"/>
      <c r="G92" s="37"/>
      <c r="H92" s="37"/>
      <c r="I92" s="37"/>
      <c r="J92" s="37"/>
      <c r="K92" s="37"/>
      <c r="L92" s="37"/>
      <c r="M92" s="37"/>
    </row>
    <row r="93" spans="1:14" ht="30" x14ac:dyDescent="0.25">
      <c r="A93" s="56"/>
      <c r="B93" s="51"/>
      <c r="C93" s="51"/>
      <c r="D93" s="5" t="s">
        <v>84</v>
      </c>
      <c r="E93" s="52">
        <v>10</v>
      </c>
      <c r="F93" s="37"/>
      <c r="G93" s="37"/>
      <c r="H93" s="37"/>
      <c r="I93" s="37"/>
      <c r="J93" s="37"/>
      <c r="K93" s="37"/>
      <c r="L93" s="37"/>
      <c r="M93" s="37"/>
    </row>
    <row r="94" spans="1:14" ht="30" x14ac:dyDescent="0.25">
      <c r="A94" s="56"/>
      <c r="B94" s="51"/>
      <c r="C94" s="51"/>
      <c r="D94" s="5" t="s">
        <v>85</v>
      </c>
      <c r="E94" s="52">
        <v>5</v>
      </c>
      <c r="F94" s="37"/>
      <c r="G94" s="37"/>
      <c r="H94" s="37"/>
      <c r="I94" s="37"/>
      <c r="J94" s="37"/>
      <c r="K94" s="37"/>
      <c r="L94" s="37"/>
      <c r="M94" s="37"/>
    </row>
    <row r="95" spans="1:14" ht="30" x14ac:dyDescent="0.25">
      <c r="A95" s="56"/>
      <c r="B95" s="51"/>
      <c r="C95" s="51"/>
      <c r="D95" s="5" t="s">
        <v>86</v>
      </c>
      <c r="E95" s="52">
        <v>10</v>
      </c>
      <c r="F95" s="37"/>
      <c r="G95" s="37"/>
      <c r="H95" s="37"/>
      <c r="I95" s="37"/>
      <c r="J95" s="37"/>
      <c r="K95" s="37"/>
      <c r="L95" s="37"/>
      <c r="M95" s="37"/>
    </row>
    <row r="96" spans="1:14" x14ac:dyDescent="0.25">
      <c r="A96" s="56"/>
      <c r="B96" s="49"/>
      <c r="C96" s="33"/>
      <c r="D96" s="135" t="s">
        <v>76</v>
      </c>
      <c r="E96" s="136"/>
      <c r="F96" s="136"/>
      <c r="G96" s="136"/>
      <c r="H96" s="136"/>
      <c r="I96" s="136"/>
      <c r="J96" s="136"/>
      <c r="K96" s="136"/>
      <c r="L96" s="136"/>
      <c r="M96" s="136"/>
    </row>
    <row r="97" spans="1:14" x14ac:dyDescent="0.25">
      <c r="A97" s="56"/>
      <c r="B97" s="91"/>
      <c r="C97" s="32"/>
      <c r="D97" s="122" t="s">
        <v>132</v>
      </c>
      <c r="E97" s="122"/>
      <c r="F97" s="122"/>
      <c r="G97" s="122"/>
      <c r="H97" s="122"/>
      <c r="I97" s="122"/>
      <c r="J97" s="122"/>
      <c r="K97" s="123"/>
      <c r="L97" s="123"/>
      <c r="M97" s="123"/>
      <c r="N97" s="123"/>
    </row>
    <row r="98" spans="1:14" x14ac:dyDescent="0.25">
      <c r="A98" s="56"/>
      <c r="B98" s="91"/>
      <c r="C98" s="32"/>
      <c r="D98" s="122" t="s">
        <v>133</v>
      </c>
      <c r="E98" s="122"/>
      <c r="F98" s="122"/>
      <c r="G98" s="122"/>
      <c r="H98" s="122"/>
      <c r="I98" s="122"/>
      <c r="J98" s="122"/>
      <c r="K98" s="123"/>
      <c r="L98" s="123"/>
      <c r="M98" s="123"/>
      <c r="N98" s="123"/>
    </row>
    <row r="99" spans="1:14" x14ac:dyDescent="0.25">
      <c r="A99" s="56"/>
      <c r="B99" s="91"/>
      <c r="C99" s="32"/>
      <c r="D99" s="122" t="s">
        <v>134</v>
      </c>
      <c r="E99" s="122"/>
      <c r="F99" s="122"/>
      <c r="G99" s="122"/>
      <c r="H99" s="122"/>
      <c r="I99" s="122"/>
      <c r="J99" s="122"/>
      <c r="K99" s="123"/>
      <c r="L99" s="123"/>
      <c r="M99" s="123"/>
      <c r="N99" s="123"/>
    </row>
    <row r="100" spans="1:14" x14ac:dyDescent="0.25">
      <c r="A100" s="62" t="s">
        <v>29</v>
      </c>
      <c r="B100" s="107" t="s">
        <v>5</v>
      </c>
      <c r="C100" s="108"/>
      <c r="D100" s="109"/>
      <c r="E100" s="92">
        <f>SUM(E101,E110)</f>
        <v>30</v>
      </c>
      <c r="F100" s="37"/>
      <c r="G100" s="37"/>
      <c r="H100" s="37"/>
      <c r="I100" s="37"/>
      <c r="J100" s="37"/>
      <c r="K100" s="37"/>
      <c r="L100" s="37"/>
      <c r="M100" s="37"/>
    </row>
    <row r="101" spans="1:14" x14ac:dyDescent="0.25">
      <c r="A101" s="64"/>
      <c r="B101" s="104" t="s">
        <v>115</v>
      </c>
      <c r="C101" s="117"/>
      <c r="D101" s="118"/>
      <c r="E101" s="93">
        <f>SUM(E102:E105)</f>
        <v>10</v>
      </c>
      <c r="F101" s="37"/>
      <c r="G101" s="37"/>
      <c r="H101" s="37"/>
      <c r="I101" s="37"/>
      <c r="J101" s="37"/>
      <c r="K101" s="37"/>
      <c r="L101" s="37"/>
      <c r="M101" s="37"/>
    </row>
    <row r="102" spans="1:14" ht="93.75" customHeight="1" x14ac:dyDescent="0.25">
      <c r="A102" s="56"/>
      <c r="B102" s="51"/>
      <c r="C102" s="51"/>
      <c r="D102" s="5" t="s">
        <v>31</v>
      </c>
      <c r="E102" s="52">
        <v>3</v>
      </c>
      <c r="F102" s="37"/>
      <c r="G102" s="37"/>
      <c r="H102" s="37"/>
      <c r="I102" s="37"/>
      <c r="J102" s="37"/>
      <c r="K102" s="37"/>
      <c r="L102" s="37"/>
      <c r="M102" s="37"/>
    </row>
    <row r="103" spans="1:14" ht="106.5" customHeight="1" x14ac:dyDescent="0.25">
      <c r="A103" s="56"/>
      <c r="B103" s="51"/>
      <c r="C103" s="51"/>
      <c r="D103" s="5" t="s">
        <v>26</v>
      </c>
      <c r="E103" s="52">
        <v>3</v>
      </c>
      <c r="F103" s="37"/>
      <c r="G103" s="37"/>
      <c r="H103" s="37"/>
      <c r="I103" s="37"/>
      <c r="J103" s="37"/>
      <c r="K103" s="37"/>
      <c r="L103" s="37"/>
      <c r="M103" s="37"/>
    </row>
    <row r="104" spans="1:14" ht="78.75" customHeight="1" x14ac:dyDescent="0.25">
      <c r="A104" s="56"/>
      <c r="B104" s="51"/>
      <c r="C104" s="51"/>
      <c r="D104" s="5" t="s">
        <v>87</v>
      </c>
      <c r="E104" s="52">
        <v>2</v>
      </c>
      <c r="F104" s="37"/>
      <c r="G104" s="37"/>
      <c r="H104" s="37"/>
      <c r="I104" s="37"/>
      <c r="J104" s="37"/>
      <c r="K104" s="37"/>
      <c r="L104" s="37"/>
      <c r="M104" s="37"/>
    </row>
    <row r="105" spans="1:14" ht="49.5" customHeight="1" x14ac:dyDescent="0.25">
      <c r="A105" s="56"/>
      <c r="B105" s="51"/>
      <c r="C105" s="51"/>
      <c r="D105" s="5" t="s">
        <v>88</v>
      </c>
      <c r="E105" s="52">
        <v>2</v>
      </c>
      <c r="F105" s="37"/>
      <c r="G105" s="37"/>
      <c r="H105" s="37"/>
      <c r="I105" s="37"/>
      <c r="J105" s="37"/>
      <c r="K105" s="37"/>
      <c r="L105" s="37"/>
      <c r="M105" s="37"/>
    </row>
    <row r="106" spans="1:14" x14ac:dyDescent="0.25">
      <c r="A106" s="56"/>
      <c r="B106" s="147" t="s">
        <v>4</v>
      </c>
      <c r="C106" s="148"/>
      <c r="D106" s="148"/>
      <c r="E106" s="148"/>
      <c r="F106" s="125"/>
      <c r="G106" s="125"/>
      <c r="H106" s="125"/>
      <c r="I106" s="125"/>
      <c r="J106" s="125"/>
      <c r="K106" s="125"/>
      <c r="L106" s="125"/>
      <c r="M106" s="125"/>
    </row>
    <row r="107" spans="1:14" x14ac:dyDescent="0.25">
      <c r="A107" s="56"/>
      <c r="B107" s="40"/>
      <c r="C107" s="5"/>
      <c r="D107" s="122" t="s">
        <v>132</v>
      </c>
      <c r="E107" s="122"/>
      <c r="F107" s="122"/>
      <c r="G107" s="122"/>
      <c r="H107" s="122"/>
      <c r="I107" s="122"/>
      <c r="J107" s="122"/>
      <c r="K107" s="123"/>
      <c r="L107" s="123"/>
      <c r="M107" s="123"/>
      <c r="N107" s="123"/>
    </row>
    <row r="108" spans="1:14" x14ac:dyDescent="0.25">
      <c r="A108" s="56"/>
      <c r="B108" s="40"/>
      <c r="C108" s="5"/>
      <c r="D108" s="122" t="s">
        <v>133</v>
      </c>
      <c r="E108" s="122"/>
      <c r="F108" s="122"/>
      <c r="G108" s="122"/>
      <c r="H108" s="122"/>
      <c r="I108" s="122"/>
      <c r="J108" s="122"/>
      <c r="K108" s="123"/>
      <c r="L108" s="123"/>
      <c r="M108" s="123"/>
      <c r="N108" s="123"/>
    </row>
    <row r="109" spans="1:14" x14ac:dyDescent="0.25">
      <c r="A109" s="56"/>
      <c r="B109" s="40"/>
      <c r="C109" s="5"/>
      <c r="D109" s="122" t="s">
        <v>134</v>
      </c>
      <c r="E109" s="122"/>
      <c r="F109" s="122"/>
      <c r="G109" s="122"/>
      <c r="H109" s="122"/>
      <c r="I109" s="122"/>
      <c r="J109" s="122"/>
      <c r="K109" s="123"/>
      <c r="L109" s="123"/>
      <c r="M109" s="123"/>
      <c r="N109" s="123"/>
    </row>
    <row r="110" spans="1:14" x14ac:dyDescent="0.25">
      <c r="A110" s="56"/>
      <c r="B110" s="104" t="s">
        <v>116</v>
      </c>
      <c r="C110" s="117"/>
      <c r="D110" s="118"/>
      <c r="E110" s="94">
        <v>20</v>
      </c>
      <c r="F110" s="37"/>
      <c r="G110" s="37"/>
      <c r="H110" s="37"/>
      <c r="I110" s="37"/>
      <c r="J110" s="37"/>
      <c r="K110" s="37"/>
      <c r="L110" s="37"/>
      <c r="M110" s="37"/>
    </row>
    <row r="111" spans="1:14" ht="79.5" customHeight="1" x14ac:dyDescent="0.25">
      <c r="A111" s="56"/>
      <c r="B111" s="36"/>
      <c r="C111" s="5"/>
      <c r="D111" s="31" t="s">
        <v>117</v>
      </c>
      <c r="E111" s="94">
        <v>20</v>
      </c>
      <c r="F111" s="37"/>
      <c r="G111" s="37"/>
      <c r="H111" s="37"/>
      <c r="I111" s="37"/>
      <c r="J111" s="37"/>
      <c r="K111" s="37"/>
      <c r="L111" s="37"/>
      <c r="M111" s="37"/>
    </row>
    <row r="112" spans="1:14" ht="75.75" customHeight="1" x14ac:dyDescent="0.25">
      <c r="A112" s="56"/>
      <c r="B112" s="36"/>
      <c r="C112" s="5"/>
      <c r="D112" s="31" t="s">
        <v>118</v>
      </c>
      <c r="E112" s="94">
        <v>10</v>
      </c>
      <c r="F112" s="37"/>
      <c r="G112" s="37"/>
      <c r="H112" s="37"/>
      <c r="I112" s="37"/>
      <c r="J112" s="37"/>
      <c r="K112" s="37"/>
      <c r="L112" s="37"/>
      <c r="M112" s="37"/>
    </row>
    <row r="113" spans="1:14" ht="63" customHeight="1" x14ac:dyDescent="0.25">
      <c r="A113" s="56"/>
      <c r="B113" s="51"/>
      <c r="C113" s="51"/>
      <c r="D113" s="31" t="s">
        <v>119</v>
      </c>
      <c r="E113" s="94">
        <v>0</v>
      </c>
      <c r="F113" s="37"/>
      <c r="G113" s="37"/>
      <c r="H113" s="37"/>
      <c r="I113" s="37"/>
      <c r="J113" s="37"/>
      <c r="K113" s="37"/>
      <c r="L113" s="37"/>
      <c r="M113" s="37"/>
    </row>
    <row r="114" spans="1:14" x14ac:dyDescent="0.25">
      <c r="A114" s="56"/>
      <c r="B114" s="147" t="s">
        <v>4</v>
      </c>
      <c r="C114" s="148"/>
      <c r="D114" s="148"/>
      <c r="E114" s="148"/>
      <c r="F114" s="125"/>
      <c r="G114" s="125"/>
      <c r="H114" s="125"/>
      <c r="I114" s="125"/>
      <c r="J114" s="125"/>
      <c r="K114" s="125"/>
      <c r="L114" s="125"/>
      <c r="M114" s="125"/>
    </row>
    <row r="115" spans="1:14" x14ac:dyDescent="0.25">
      <c r="A115" s="56"/>
      <c r="B115" s="40"/>
      <c r="C115" s="5"/>
      <c r="D115" s="122" t="s">
        <v>132</v>
      </c>
      <c r="E115" s="122"/>
      <c r="F115" s="122"/>
      <c r="G115" s="122"/>
      <c r="H115" s="122"/>
      <c r="I115" s="122"/>
      <c r="J115" s="122"/>
      <c r="K115" s="123"/>
      <c r="L115" s="123"/>
      <c r="M115" s="123"/>
      <c r="N115" s="123"/>
    </row>
    <row r="116" spans="1:14" x14ac:dyDescent="0.25">
      <c r="A116" s="56"/>
      <c r="B116" s="40"/>
      <c r="C116" s="5"/>
      <c r="D116" s="122" t="s">
        <v>133</v>
      </c>
      <c r="E116" s="122"/>
      <c r="F116" s="122"/>
      <c r="G116" s="122"/>
      <c r="H116" s="122"/>
      <c r="I116" s="122"/>
      <c r="J116" s="122"/>
      <c r="K116" s="123"/>
      <c r="L116" s="123"/>
      <c r="M116" s="123"/>
      <c r="N116" s="123"/>
    </row>
    <row r="117" spans="1:14" x14ac:dyDescent="0.25">
      <c r="A117" s="56"/>
      <c r="B117" s="40"/>
      <c r="C117" s="5"/>
      <c r="D117" s="122" t="s">
        <v>134</v>
      </c>
      <c r="E117" s="122"/>
      <c r="F117" s="122"/>
      <c r="G117" s="122"/>
      <c r="H117" s="122"/>
      <c r="I117" s="122"/>
      <c r="J117" s="122"/>
      <c r="K117" s="123"/>
      <c r="L117" s="123"/>
      <c r="M117" s="123"/>
      <c r="N117" s="123"/>
    </row>
    <row r="118" spans="1:14" ht="68.25" customHeight="1" x14ac:dyDescent="0.25">
      <c r="A118" s="53">
        <v>3</v>
      </c>
      <c r="B118" s="132" t="s">
        <v>93</v>
      </c>
      <c r="C118" s="133"/>
      <c r="D118" s="134"/>
      <c r="E118" s="39">
        <f>SUM(E119,E127)/2</f>
        <v>10</v>
      </c>
      <c r="F118" s="37"/>
      <c r="G118" s="37"/>
      <c r="H118" s="37"/>
      <c r="I118" s="37"/>
      <c r="J118" s="37"/>
      <c r="K118" s="37"/>
      <c r="L118" s="37"/>
      <c r="M118" s="37"/>
    </row>
    <row r="119" spans="1:14" ht="28.5" customHeight="1" x14ac:dyDescent="0.25">
      <c r="A119" s="62" t="s">
        <v>8</v>
      </c>
      <c r="B119" s="107" t="s">
        <v>37</v>
      </c>
      <c r="C119" s="108"/>
      <c r="D119" s="109"/>
      <c r="E119" s="92">
        <f>SUM(E120:E122)</f>
        <v>10</v>
      </c>
      <c r="F119" s="37"/>
      <c r="G119" s="37"/>
      <c r="H119" s="37"/>
      <c r="I119" s="37"/>
      <c r="J119" s="37"/>
      <c r="K119" s="37"/>
      <c r="L119" s="37"/>
      <c r="M119" s="37"/>
    </row>
    <row r="120" spans="1:14" ht="195" customHeight="1" x14ac:dyDescent="0.25">
      <c r="A120" s="56"/>
      <c r="B120" s="51"/>
      <c r="C120" s="51"/>
      <c r="D120" s="30" t="s">
        <v>40</v>
      </c>
      <c r="E120" s="52">
        <v>4</v>
      </c>
      <c r="F120" s="37" t="s">
        <v>137</v>
      </c>
      <c r="G120" s="37"/>
      <c r="H120" s="37"/>
      <c r="I120" s="37"/>
      <c r="J120" s="37"/>
      <c r="K120" s="37"/>
      <c r="L120" s="37"/>
      <c r="M120" s="37"/>
    </row>
    <row r="121" spans="1:14" ht="49.5" customHeight="1" x14ac:dyDescent="0.25">
      <c r="A121" s="56"/>
      <c r="B121" s="51"/>
      <c r="C121" s="51"/>
      <c r="D121" s="31" t="s">
        <v>39</v>
      </c>
      <c r="E121" s="52">
        <v>3</v>
      </c>
      <c r="F121" s="37"/>
      <c r="G121" s="37"/>
      <c r="H121" s="37"/>
      <c r="I121" s="37"/>
      <c r="J121" s="37"/>
      <c r="K121" s="37"/>
      <c r="L121" s="37"/>
      <c r="M121" s="37"/>
    </row>
    <row r="122" spans="1:14" ht="69.75" customHeight="1" x14ac:dyDescent="0.25">
      <c r="A122" s="56"/>
      <c r="B122" s="51"/>
      <c r="C122" s="51"/>
      <c r="D122" s="5" t="s">
        <v>92</v>
      </c>
      <c r="E122" s="52">
        <v>3</v>
      </c>
      <c r="F122" s="37"/>
      <c r="G122" s="37"/>
      <c r="H122" s="37"/>
      <c r="I122" s="37"/>
      <c r="J122" s="37"/>
      <c r="K122" s="37"/>
      <c r="L122" s="37"/>
      <c r="M122" s="37"/>
    </row>
    <row r="123" spans="1:14" ht="18" customHeight="1" x14ac:dyDescent="0.25">
      <c r="A123" s="56"/>
      <c r="B123" s="51"/>
      <c r="C123" s="51"/>
      <c r="D123" s="124" t="s">
        <v>76</v>
      </c>
      <c r="E123" s="125"/>
      <c r="F123" s="125"/>
      <c r="G123" s="125"/>
      <c r="H123" s="125"/>
      <c r="I123" s="125"/>
      <c r="J123" s="125"/>
      <c r="K123" s="125"/>
      <c r="L123" s="125"/>
      <c r="M123" s="146"/>
    </row>
    <row r="124" spans="1:14" ht="10.5" customHeight="1" x14ac:dyDescent="0.25">
      <c r="A124" s="56"/>
      <c r="B124" s="71"/>
      <c r="C124" s="51"/>
      <c r="D124" s="122" t="s">
        <v>132</v>
      </c>
      <c r="E124" s="122"/>
      <c r="F124" s="122"/>
      <c r="G124" s="122"/>
      <c r="H124" s="122"/>
      <c r="I124" s="122"/>
      <c r="J124" s="122"/>
      <c r="K124" s="123"/>
      <c r="L124" s="123"/>
      <c r="M124" s="123"/>
      <c r="N124" s="123"/>
    </row>
    <row r="125" spans="1:14" ht="10.5" customHeight="1" x14ac:dyDescent="0.25">
      <c r="A125" s="56"/>
      <c r="B125" s="71"/>
      <c r="C125" s="51"/>
      <c r="D125" s="122" t="s">
        <v>133</v>
      </c>
      <c r="E125" s="122"/>
      <c r="F125" s="122"/>
      <c r="G125" s="122"/>
      <c r="H125" s="122"/>
      <c r="I125" s="122"/>
      <c r="J125" s="122"/>
      <c r="K125" s="123"/>
      <c r="L125" s="123"/>
      <c r="M125" s="123"/>
      <c r="N125" s="123"/>
    </row>
    <row r="126" spans="1:14" ht="10.5" customHeight="1" x14ac:dyDescent="0.25">
      <c r="A126" s="56"/>
      <c r="B126" s="71"/>
      <c r="C126" s="51"/>
      <c r="D126" s="122" t="s">
        <v>134</v>
      </c>
      <c r="E126" s="122"/>
      <c r="F126" s="122"/>
      <c r="G126" s="122"/>
      <c r="H126" s="122"/>
      <c r="I126" s="122"/>
      <c r="J126" s="122"/>
      <c r="K126" s="123"/>
      <c r="L126" s="123"/>
      <c r="M126" s="123"/>
      <c r="N126" s="123"/>
    </row>
    <row r="127" spans="1:14" ht="33.75" customHeight="1" x14ac:dyDescent="0.25">
      <c r="A127" s="62" t="s">
        <v>9</v>
      </c>
      <c r="B127" s="107" t="s">
        <v>38</v>
      </c>
      <c r="C127" s="108"/>
      <c r="D127" s="109"/>
      <c r="E127" s="92">
        <f>SUM(E128:E130)</f>
        <v>10</v>
      </c>
      <c r="F127" s="37"/>
      <c r="G127" s="37"/>
      <c r="H127" s="37"/>
      <c r="I127" s="37"/>
      <c r="J127" s="37"/>
      <c r="K127" s="37"/>
      <c r="L127" s="37"/>
      <c r="M127" s="37"/>
    </row>
    <row r="128" spans="1:14" ht="118.5" customHeight="1" x14ac:dyDescent="0.25">
      <c r="A128" s="56"/>
      <c r="B128" s="51"/>
      <c r="C128" s="51"/>
      <c r="D128" s="5" t="s">
        <v>42</v>
      </c>
      <c r="E128" s="52">
        <v>4</v>
      </c>
      <c r="F128" s="37"/>
      <c r="G128" s="37"/>
      <c r="H128" s="37"/>
      <c r="I128" s="37"/>
      <c r="J128" s="37"/>
      <c r="K128" s="37"/>
      <c r="L128" s="37"/>
      <c r="M128" s="37"/>
    </row>
    <row r="129" spans="1:14" ht="109.5" customHeight="1" x14ac:dyDescent="0.25">
      <c r="A129" s="56"/>
      <c r="B129" s="51"/>
      <c r="C129" s="51"/>
      <c r="D129" s="30" t="s">
        <v>41</v>
      </c>
      <c r="E129" s="52">
        <v>3</v>
      </c>
      <c r="F129" s="37"/>
      <c r="G129" s="37"/>
      <c r="H129" s="37"/>
      <c r="I129" s="37"/>
      <c r="J129" s="37"/>
      <c r="K129" s="37"/>
      <c r="L129" s="37"/>
      <c r="M129" s="37"/>
    </row>
    <row r="130" spans="1:14" ht="67.5" customHeight="1" x14ac:dyDescent="0.25">
      <c r="A130" s="56"/>
      <c r="B130" s="51"/>
      <c r="C130" s="51"/>
      <c r="D130" s="5" t="s">
        <v>43</v>
      </c>
      <c r="E130" s="52">
        <v>3</v>
      </c>
      <c r="F130" s="37"/>
      <c r="G130" s="37"/>
      <c r="H130" s="37"/>
      <c r="I130" s="37"/>
      <c r="J130" s="37"/>
      <c r="K130" s="37"/>
      <c r="L130" s="37"/>
      <c r="M130" s="37"/>
    </row>
    <row r="131" spans="1:14" ht="30.75" customHeight="1" x14ac:dyDescent="0.25">
      <c r="A131" s="56"/>
      <c r="B131" s="51"/>
      <c r="C131" s="51"/>
      <c r="D131" s="32" t="s">
        <v>76</v>
      </c>
      <c r="E131" s="52"/>
      <c r="F131" s="37"/>
      <c r="G131" s="37"/>
      <c r="H131" s="37"/>
      <c r="I131" s="37"/>
      <c r="J131" s="37"/>
      <c r="K131" s="37"/>
      <c r="L131" s="37"/>
      <c r="M131" s="37"/>
    </row>
    <row r="132" spans="1:14" ht="12" customHeight="1" x14ac:dyDescent="0.25">
      <c r="A132" s="56"/>
      <c r="B132" s="71"/>
      <c r="C132" s="51"/>
      <c r="D132" s="122" t="s">
        <v>132</v>
      </c>
      <c r="E132" s="122"/>
      <c r="F132" s="122"/>
      <c r="G132" s="122"/>
      <c r="H132" s="122"/>
      <c r="I132" s="122"/>
      <c r="J132" s="122"/>
      <c r="K132" s="123"/>
      <c r="L132" s="123"/>
      <c r="M132" s="123"/>
      <c r="N132" s="123"/>
    </row>
    <row r="133" spans="1:14" ht="12" customHeight="1" x14ac:dyDescent="0.25">
      <c r="A133" s="56"/>
      <c r="B133" s="71"/>
      <c r="C133" s="51"/>
      <c r="D133" s="122" t="s">
        <v>133</v>
      </c>
      <c r="E133" s="122"/>
      <c r="F133" s="122"/>
      <c r="G133" s="122"/>
      <c r="H133" s="122"/>
      <c r="I133" s="122"/>
      <c r="J133" s="122"/>
      <c r="K133" s="123"/>
      <c r="L133" s="123"/>
      <c r="M133" s="123"/>
      <c r="N133" s="123"/>
    </row>
    <row r="134" spans="1:14" ht="12" customHeight="1" x14ac:dyDescent="0.25">
      <c r="A134" s="56"/>
      <c r="B134" s="71"/>
      <c r="C134" s="51"/>
      <c r="D134" s="122" t="s">
        <v>134</v>
      </c>
      <c r="E134" s="122"/>
      <c r="F134" s="122"/>
      <c r="G134" s="122"/>
      <c r="H134" s="122"/>
      <c r="I134" s="122"/>
      <c r="J134" s="122"/>
      <c r="K134" s="123"/>
      <c r="L134" s="123"/>
      <c r="M134" s="123"/>
      <c r="N134" s="123"/>
    </row>
    <row r="135" spans="1:14" ht="54.75" customHeight="1" x14ac:dyDescent="0.25">
      <c r="A135" s="53">
        <v>4</v>
      </c>
      <c r="B135" s="132" t="s">
        <v>13</v>
      </c>
      <c r="C135" s="133"/>
      <c r="D135" s="134"/>
      <c r="E135" s="39">
        <f>SUM(E136:E140)</f>
        <v>10</v>
      </c>
      <c r="F135" s="37"/>
      <c r="G135" s="37"/>
      <c r="H135" s="37"/>
      <c r="I135" s="37"/>
      <c r="J135" s="37"/>
      <c r="K135" s="37"/>
      <c r="L135" s="37"/>
      <c r="M135" s="37"/>
    </row>
    <row r="136" spans="1:14" ht="83.25" customHeight="1" x14ac:dyDescent="0.25">
      <c r="A136" s="50"/>
      <c r="B136" s="51"/>
      <c r="C136" s="51"/>
      <c r="D136" s="38" t="s">
        <v>95</v>
      </c>
      <c r="E136" s="52">
        <v>2</v>
      </c>
      <c r="F136" s="37"/>
      <c r="G136" s="37"/>
      <c r="H136" s="37"/>
      <c r="I136" s="37"/>
      <c r="J136" s="37"/>
      <c r="K136" s="37"/>
      <c r="L136" s="37"/>
      <c r="M136" s="37"/>
    </row>
    <row r="137" spans="1:14" ht="77.25" customHeight="1" x14ac:dyDescent="0.25">
      <c r="A137" s="50"/>
      <c r="B137" s="51"/>
      <c r="C137" s="51"/>
      <c r="D137" s="38" t="s">
        <v>96</v>
      </c>
      <c r="E137" s="52">
        <v>2</v>
      </c>
      <c r="F137" s="37"/>
      <c r="G137" s="37"/>
      <c r="H137" s="37"/>
      <c r="I137" s="37"/>
      <c r="J137" s="37"/>
      <c r="K137" s="37"/>
      <c r="L137" s="37"/>
      <c r="M137" s="37"/>
    </row>
    <row r="138" spans="1:14" ht="75.75" customHeight="1" x14ac:dyDescent="0.25">
      <c r="A138" s="50"/>
      <c r="B138" s="51"/>
      <c r="C138" s="51"/>
      <c r="D138" s="38" t="s">
        <v>97</v>
      </c>
      <c r="E138" s="52">
        <v>2</v>
      </c>
      <c r="F138" s="37"/>
      <c r="G138" s="37"/>
      <c r="H138" s="37"/>
      <c r="I138" s="37"/>
      <c r="J138" s="37"/>
      <c r="K138" s="37"/>
      <c r="L138" s="37"/>
      <c r="M138" s="37"/>
    </row>
    <row r="139" spans="1:14" ht="74.25" customHeight="1" x14ac:dyDescent="0.25">
      <c r="A139" s="50"/>
      <c r="B139" s="51"/>
      <c r="C139" s="51"/>
      <c r="D139" s="38" t="s">
        <v>94</v>
      </c>
      <c r="E139" s="52">
        <v>2</v>
      </c>
      <c r="F139" s="37"/>
      <c r="G139" s="37"/>
      <c r="H139" s="37"/>
      <c r="I139" s="37"/>
      <c r="J139" s="37"/>
      <c r="K139" s="37"/>
      <c r="L139" s="37"/>
      <c r="M139" s="37"/>
    </row>
    <row r="140" spans="1:14" ht="72.75" customHeight="1" x14ac:dyDescent="0.25">
      <c r="A140" s="50"/>
      <c r="B140" s="51"/>
      <c r="C140" s="51"/>
      <c r="D140" s="38" t="s">
        <v>131</v>
      </c>
      <c r="E140" s="52">
        <v>2</v>
      </c>
      <c r="F140" s="37"/>
      <c r="G140" s="37"/>
      <c r="H140" s="37"/>
      <c r="I140" s="37"/>
      <c r="J140" s="37"/>
      <c r="K140" s="37"/>
      <c r="L140" s="37"/>
      <c r="M140" s="37"/>
    </row>
    <row r="141" spans="1:14" ht="33.75" customHeight="1" x14ac:dyDescent="0.25">
      <c r="A141" s="50"/>
      <c r="B141" s="51"/>
      <c r="C141" s="51"/>
      <c r="D141" s="149" t="s">
        <v>76</v>
      </c>
      <c r="E141" s="136"/>
      <c r="F141" s="136"/>
      <c r="G141" s="136"/>
      <c r="H141" s="136"/>
      <c r="I141" s="136"/>
      <c r="J141" s="136"/>
      <c r="K141" s="136"/>
      <c r="L141" s="136"/>
      <c r="M141" s="136"/>
    </row>
    <row r="142" spans="1:14" ht="12" customHeight="1" x14ac:dyDescent="0.25">
      <c r="A142" s="50"/>
      <c r="B142" s="71"/>
      <c r="C142" s="51"/>
      <c r="D142" s="122" t="s">
        <v>132</v>
      </c>
      <c r="E142" s="122"/>
      <c r="F142" s="122"/>
      <c r="G142" s="122"/>
      <c r="H142" s="122"/>
      <c r="I142" s="122"/>
      <c r="J142" s="122"/>
      <c r="K142" s="123"/>
      <c r="L142" s="123"/>
      <c r="M142" s="123"/>
      <c r="N142" s="123"/>
    </row>
    <row r="143" spans="1:14" ht="12" customHeight="1" x14ac:dyDescent="0.25">
      <c r="A143" s="50"/>
      <c r="B143" s="71"/>
      <c r="C143" s="51"/>
      <c r="D143" s="122" t="s">
        <v>133</v>
      </c>
      <c r="E143" s="122"/>
      <c r="F143" s="122"/>
      <c r="G143" s="122"/>
      <c r="H143" s="122"/>
      <c r="I143" s="122"/>
      <c r="J143" s="122"/>
      <c r="K143" s="123"/>
      <c r="L143" s="123"/>
      <c r="M143" s="123"/>
      <c r="N143" s="123"/>
    </row>
    <row r="144" spans="1:14" ht="11.25" customHeight="1" x14ac:dyDescent="0.25">
      <c r="A144" s="50"/>
      <c r="B144" s="71"/>
      <c r="C144" s="51"/>
      <c r="D144" s="122" t="s">
        <v>134</v>
      </c>
      <c r="E144" s="122"/>
      <c r="F144" s="122"/>
      <c r="G144" s="122"/>
      <c r="H144" s="122"/>
      <c r="I144" s="122"/>
      <c r="J144" s="122"/>
      <c r="K144" s="123"/>
      <c r="L144" s="123"/>
      <c r="M144" s="123"/>
      <c r="N144" s="123"/>
    </row>
    <row r="145" spans="1:14" ht="48" customHeight="1" x14ac:dyDescent="0.25">
      <c r="A145" s="53">
        <v>5</v>
      </c>
      <c r="B145" s="99" t="s">
        <v>138</v>
      </c>
      <c r="C145" s="100"/>
      <c r="D145" s="101"/>
      <c r="E145" s="46">
        <f>SUM(E146,E170)/2</f>
        <v>20</v>
      </c>
      <c r="F145" s="37"/>
      <c r="G145" s="37"/>
      <c r="H145" s="37"/>
      <c r="I145" s="37"/>
      <c r="J145" s="37"/>
      <c r="K145" s="37"/>
      <c r="L145" s="37"/>
      <c r="M145" s="37"/>
    </row>
    <row r="146" spans="1:14" ht="28.5" customHeight="1" x14ac:dyDescent="0.25">
      <c r="A146" s="62" t="s">
        <v>27</v>
      </c>
      <c r="B146" s="107" t="s">
        <v>35</v>
      </c>
      <c r="C146" s="108"/>
      <c r="D146" s="109"/>
      <c r="E146" s="92">
        <f>SUM(E147,E155,E163)</f>
        <v>30</v>
      </c>
      <c r="F146" s="37"/>
      <c r="G146" s="37"/>
      <c r="H146" s="37"/>
      <c r="I146" s="37"/>
      <c r="J146" s="37"/>
      <c r="K146" s="37"/>
      <c r="L146" s="37"/>
      <c r="M146" s="37"/>
    </row>
    <row r="147" spans="1:14" ht="24" customHeight="1" x14ac:dyDescent="0.25">
      <c r="A147" s="56"/>
      <c r="B147" s="104" t="s">
        <v>142</v>
      </c>
      <c r="C147" s="117"/>
      <c r="D147" s="118"/>
      <c r="E147" s="52">
        <v>10</v>
      </c>
      <c r="F147" s="37"/>
      <c r="G147" s="37"/>
      <c r="H147" s="37"/>
      <c r="I147" s="37"/>
      <c r="J147" s="37"/>
      <c r="K147" s="37"/>
      <c r="L147" s="37"/>
      <c r="M147" s="37"/>
    </row>
    <row r="148" spans="1:14" ht="41.25" customHeight="1" x14ac:dyDescent="0.25">
      <c r="A148" s="56"/>
      <c r="B148" s="45"/>
      <c r="C148" s="29"/>
      <c r="D148" s="35" t="s">
        <v>143</v>
      </c>
      <c r="E148" s="52">
        <v>10</v>
      </c>
      <c r="F148" s="37"/>
      <c r="G148" s="37"/>
      <c r="H148" s="37"/>
      <c r="I148" s="37"/>
      <c r="J148" s="37"/>
      <c r="K148" s="37"/>
      <c r="L148" s="37"/>
      <c r="M148" s="37"/>
    </row>
    <row r="149" spans="1:14" ht="29.25" customHeight="1" x14ac:dyDescent="0.25">
      <c r="A149" s="56"/>
      <c r="B149" s="45"/>
      <c r="C149" s="29"/>
      <c r="D149" s="35" t="s">
        <v>150</v>
      </c>
      <c r="E149" s="52">
        <v>7</v>
      </c>
      <c r="F149" s="37"/>
      <c r="G149" s="37"/>
      <c r="H149" s="37"/>
      <c r="I149" s="37"/>
      <c r="J149" s="37"/>
      <c r="K149" s="37"/>
      <c r="L149" s="37"/>
      <c r="M149" s="37"/>
    </row>
    <row r="150" spans="1:14" ht="32.25" customHeight="1" x14ac:dyDescent="0.25">
      <c r="A150" s="56"/>
      <c r="B150" s="45"/>
      <c r="C150" s="29"/>
      <c r="D150" s="35" t="s">
        <v>151</v>
      </c>
      <c r="E150" s="52">
        <v>4</v>
      </c>
      <c r="F150" s="37"/>
      <c r="G150" s="37"/>
      <c r="H150" s="37"/>
      <c r="I150" s="37"/>
      <c r="J150" s="37"/>
      <c r="K150" s="37"/>
      <c r="L150" s="37"/>
      <c r="M150" s="37"/>
    </row>
    <row r="151" spans="1:14" ht="32.25" customHeight="1" x14ac:dyDescent="0.25">
      <c r="A151" s="56"/>
      <c r="B151" s="98"/>
      <c r="C151" s="29"/>
      <c r="D151" s="35" t="s">
        <v>144</v>
      </c>
      <c r="E151" s="52">
        <v>0</v>
      </c>
      <c r="F151" s="37"/>
      <c r="G151" s="37"/>
      <c r="H151" s="37"/>
      <c r="I151" s="37"/>
      <c r="J151" s="37"/>
      <c r="K151" s="37"/>
      <c r="L151" s="37"/>
      <c r="M151" s="37"/>
    </row>
    <row r="152" spans="1:14" ht="12" customHeight="1" x14ac:dyDescent="0.25">
      <c r="A152" s="56"/>
      <c r="B152" s="41"/>
      <c r="C152" s="29"/>
      <c r="D152" s="122" t="s">
        <v>132</v>
      </c>
      <c r="E152" s="122"/>
      <c r="F152" s="122"/>
      <c r="G152" s="122"/>
      <c r="H152" s="122"/>
      <c r="I152" s="122"/>
      <c r="J152" s="122"/>
      <c r="K152" s="123"/>
      <c r="L152" s="123"/>
      <c r="M152" s="123"/>
      <c r="N152" s="123"/>
    </row>
    <row r="153" spans="1:14" ht="12" customHeight="1" x14ac:dyDescent="0.25">
      <c r="A153" s="56"/>
      <c r="B153" s="41"/>
      <c r="C153" s="29"/>
      <c r="D153" s="122" t="s">
        <v>133</v>
      </c>
      <c r="E153" s="122"/>
      <c r="F153" s="122"/>
      <c r="G153" s="122"/>
      <c r="H153" s="122"/>
      <c r="I153" s="122"/>
      <c r="J153" s="122"/>
      <c r="K153" s="123"/>
      <c r="L153" s="123"/>
      <c r="M153" s="123"/>
      <c r="N153" s="123"/>
    </row>
    <row r="154" spans="1:14" ht="12" customHeight="1" x14ac:dyDescent="0.25">
      <c r="A154" s="56"/>
      <c r="B154" s="41"/>
      <c r="C154" s="29"/>
      <c r="D154" s="122" t="s">
        <v>134</v>
      </c>
      <c r="E154" s="122"/>
      <c r="F154" s="122"/>
      <c r="G154" s="122"/>
      <c r="H154" s="122"/>
      <c r="I154" s="122"/>
      <c r="J154" s="122"/>
      <c r="K154" s="123"/>
      <c r="L154" s="123"/>
      <c r="M154" s="123"/>
      <c r="N154" s="123"/>
    </row>
    <row r="155" spans="1:14" ht="25.5" customHeight="1" x14ac:dyDescent="0.25">
      <c r="A155" s="56"/>
      <c r="B155" s="104" t="s">
        <v>145</v>
      </c>
      <c r="C155" s="117"/>
      <c r="D155" s="118"/>
      <c r="E155" s="52">
        <v>10</v>
      </c>
      <c r="F155" s="37"/>
      <c r="G155" s="37"/>
      <c r="H155" s="37"/>
      <c r="I155" s="37"/>
      <c r="J155" s="37"/>
      <c r="K155" s="37"/>
      <c r="L155" s="37"/>
      <c r="M155" s="37"/>
    </row>
    <row r="156" spans="1:14" ht="19.5" customHeight="1" x14ac:dyDescent="0.25">
      <c r="A156" s="56"/>
      <c r="B156" s="45"/>
      <c r="C156" s="29"/>
      <c r="D156" s="35" t="s">
        <v>146</v>
      </c>
      <c r="E156" s="52">
        <v>10</v>
      </c>
      <c r="F156" s="37"/>
      <c r="G156" s="37"/>
      <c r="H156" s="37"/>
      <c r="I156" s="37"/>
      <c r="J156" s="37"/>
      <c r="K156" s="37"/>
      <c r="L156" s="37"/>
      <c r="M156" s="37"/>
    </row>
    <row r="157" spans="1:14" ht="21" customHeight="1" x14ac:dyDescent="0.25">
      <c r="A157" s="56"/>
      <c r="B157" s="45"/>
      <c r="C157" s="29"/>
      <c r="D157" s="35" t="s">
        <v>149</v>
      </c>
      <c r="E157" s="52">
        <v>7</v>
      </c>
      <c r="F157" s="37"/>
      <c r="G157" s="37"/>
      <c r="H157" s="37"/>
      <c r="I157" s="37"/>
      <c r="J157" s="37"/>
      <c r="K157" s="37"/>
      <c r="L157" s="37"/>
      <c r="M157" s="37"/>
    </row>
    <row r="158" spans="1:14" ht="19.5" customHeight="1" x14ac:dyDescent="0.25">
      <c r="A158" s="56"/>
      <c r="B158" s="45"/>
      <c r="C158" s="29"/>
      <c r="D158" s="35" t="s">
        <v>148</v>
      </c>
      <c r="E158" s="52">
        <v>4</v>
      </c>
      <c r="F158" s="37"/>
      <c r="G158" s="37"/>
      <c r="H158" s="37"/>
      <c r="I158" s="37"/>
      <c r="J158" s="37"/>
      <c r="K158" s="37"/>
      <c r="L158" s="37"/>
      <c r="M158" s="37"/>
    </row>
    <row r="159" spans="1:14" ht="19.5" customHeight="1" x14ac:dyDescent="0.25">
      <c r="A159" s="56"/>
      <c r="B159" s="98"/>
      <c r="C159" s="29"/>
      <c r="D159" s="35" t="s">
        <v>147</v>
      </c>
      <c r="E159" s="52">
        <v>0</v>
      </c>
      <c r="F159" s="37"/>
      <c r="G159" s="37"/>
      <c r="H159" s="37"/>
      <c r="I159" s="37"/>
      <c r="J159" s="37"/>
      <c r="K159" s="37"/>
      <c r="L159" s="37"/>
      <c r="M159" s="37"/>
    </row>
    <row r="160" spans="1:14" ht="10.5" customHeight="1" x14ac:dyDescent="0.25">
      <c r="A160" s="56"/>
      <c r="B160" s="41"/>
      <c r="C160" s="29"/>
      <c r="D160" s="122" t="s">
        <v>132</v>
      </c>
      <c r="E160" s="122"/>
      <c r="F160" s="122"/>
      <c r="G160" s="122"/>
      <c r="H160" s="122"/>
      <c r="I160" s="122"/>
      <c r="J160" s="122"/>
      <c r="K160" s="123"/>
      <c r="L160" s="123"/>
      <c r="M160" s="123"/>
      <c r="N160" s="123"/>
    </row>
    <row r="161" spans="1:14" ht="10.5" customHeight="1" x14ac:dyDescent="0.25">
      <c r="A161" s="56"/>
      <c r="B161" s="41"/>
      <c r="C161" s="29"/>
      <c r="D161" s="122" t="s">
        <v>133</v>
      </c>
      <c r="E161" s="122"/>
      <c r="F161" s="122"/>
      <c r="G161" s="122"/>
      <c r="H161" s="122"/>
      <c r="I161" s="122"/>
      <c r="J161" s="122"/>
      <c r="K161" s="123"/>
      <c r="L161" s="123"/>
      <c r="M161" s="123"/>
      <c r="N161" s="123"/>
    </row>
    <row r="162" spans="1:14" ht="11.25" customHeight="1" x14ac:dyDescent="0.25">
      <c r="A162" s="56"/>
      <c r="B162" s="41"/>
      <c r="C162" s="29"/>
      <c r="D162" s="122" t="s">
        <v>134</v>
      </c>
      <c r="E162" s="122"/>
      <c r="F162" s="122"/>
      <c r="G162" s="122"/>
      <c r="H162" s="122"/>
      <c r="I162" s="122"/>
      <c r="J162" s="122"/>
      <c r="K162" s="123"/>
      <c r="L162" s="123"/>
      <c r="M162" s="123"/>
      <c r="N162" s="123"/>
    </row>
    <row r="163" spans="1:14" ht="25.5" customHeight="1" x14ac:dyDescent="0.25">
      <c r="A163" s="56"/>
      <c r="B163" s="104" t="s">
        <v>155</v>
      </c>
      <c r="C163" s="117"/>
      <c r="D163" s="118"/>
      <c r="E163" s="52">
        <v>10</v>
      </c>
      <c r="F163" s="37"/>
      <c r="G163" s="37"/>
      <c r="H163" s="37"/>
      <c r="I163" s="37"/>
      <c r="J163" s="37"/>
      <c r="K163" s="37"/>
      <c r="L163" s="37"/>
      <c r="M163" s="37"/>
    </row>
    <row r="164" spans="1:14" ht="29.25" customHeight="1" x14ac:dyDescent="0.25">
      <c r="A164" s="56"/>
      <c r="B164" s="45"/>
      <c r="C164" s="29"/>
      <c r="D164" s="35" t="s">
        <v>152</v>
      </c>
      <c r="E164" s="52">
        <v>10</v>
      </c>
      <c r="F164" s="37"/>
      <c r="G164" s="37"/>
      <c r="H164" s="37"/>
      <c r="I164" s="37"/>
      <c r="J164" s="37"/>
      <c r="K164" s="37"/>
      <c r="L164" s="37"/>
      <c r="M164" s="37"/>
    </row>
    <row r="165" spans="1:14" ht="21" customHeight="1" x14ac:dyDescent="0.25">
      <c r="A165" s="56"/>
      <c r="B165" s="45"/>
      <c r="C165" s="29"/>
      <c r="D165" s="35" t="s">
        <v>153</v>
      </c>
      <c r="E165" s="52">
        <v>5</v>
      </c>
      <c r="F165" s="37"/>
      <c r="G165" s="37"/>
      <c r="H165" s="37"/>
      <c r="I165" s="37"/>
      <c r="J165" s="37"/>
      <c r="K165" s="37"/>
      <c r="L165" s="37"/>
      <c r="M165" s="37"/>
    </row>
    <row r="166" spans="1:14" ht="19.5" customHeight="1" x14ac:dyDescent="0.25">
      <c r="A166" s="56"/>
      <c r="B166" s="98"/>
      <c r="C166" s="29"/>
      <c r="D166" s="35" t="s">
        <v>154</v>
      </c>
      <c r="E166" s="52">
        <v>0</v>
      </c>
      <c r="F166" s="37"/>
      <c r="G166" s="37"/>
      <c r="H166" s="37"/>
      <c r="I166" s="37"/>
      <c r="J166" s="37"/>
      <c r="K166" s="37"/>
      <c r="L166" s="37"/>
      <c r="M166" s="37"/>
    </row>
    <row r="167" spans="1:14" ht="10.5" customHeight="1" x14ac:dyDescent="0.25">
      <c r="A167" s="56"/>
      <c r="B167" s="98"/>
      <c r="C167" s="29"/>
      <c r="D167" s="122" t="s">
        <v>132</v>
      </c>
      <c r="E167" s="122"/>
      <c r="F167" s="122"/>
      <c r="G167" s="122"/>
      <c r="H167" s="122"/>
      <c r="I167" s="122"/>
      <c r="J167" s="122"/>
      <c r="K167" s="123"/>
      <c r="L167" s="123"/>
      <c r="M167" s="123"/>
      <c r="N167" s="123"/>
    </row>
    <row r="168" spans="1:14" ht="10.5" customHeight="1" x14ac:dyDescent="0.25">
      <c r="A168" s="56"/>
      <c r="B168" s="98"/>
      <c r="C168" s="29"/>
      <c r="D168" s="122" t="s">
        <v>133</v>
      </c>
      <c r="E168" s="122"/>
      <c r="F168" s="122"/>
      <c r="G168" s="122"/>
      <c r="H168" s="122"/>
      <c r="I168" s="122"/>
      <c r="J168" s="122"/>
      <c r="K168" s="123"/>
      <c r="L168" s="123"/>
      <c r="M168" s="123"/>
      <c r="N168" s="123"/>
    </row>
    <row r="169" spans="1:14" ht="11.25" customHeight="1" x14ac:dyDescent="0.25">
      <c r="A169" s="56"/>
      <c r="B169" s="98"/>
      <c r="C169" s="29"/>
      <c r="D169" s="122" t="s">
        <v>134</v>
      </c>
      <c r="E169" s="122"/>
      <c r="F169" s="122"/>
      <c r="G169" s="122"/>
      <c r="H169" s="122"/>
      <c r="I169" s="122"/>
      <c r="J169" s="122"/>
      <c r="K169" s="123"/>
      <c r="L169" s="123"/>
      <c r="M169" s="123"/>
      <c r="N169" s="123"/>
    </row>
    <row r="170" spans="1:14" x14ac:dyDescent="0.25">
      <c r="A170" s="62" t="s">
        <v>36</v>
      </c>
      <c r="B170" s="107" t="s">
        <v>34</v>
      </c>
      <c r="C170" s="108"/>
      <c r="D170" s="109"/>
      <c r="E170" s="92">
        <f>SUM(E171:E174)</f>
        <v>10</v>
      </c>
      <c r="F170" s="37"/>
      <c r="G170" s="37"/>
      <c r="H170" s="37"/>
      <c r="I170" s="37"/>
      <c r="J170" s="37"/>
      <c r="K170" s="37"/>
      <c r="L170" s="37"/>
      <c r="M170" s="37"/>
    </row>
    <row r="171" spans="1:14" ht="57.75" customHeight="1" x14ac:dyDescent="0.25">
      <c r="A171" s="56"/>
      <c r="B171" s="51"/>
      <c r="C171" s="51"/>
      <c r="D171" s="5" t="s">
        <v>32</v>
      </c>
      <c r="E171" s="52">
        <v>4</v>
      </c>
      <c r="F171" s="37"/>
      <c r="G171" s="37"/>
      <c r="H171" s="37"/>
      <c r="I171" s="37"/>
      <c r="J171" s="37"/>
      <c r="K171" s="37"/>
      <c r="L171" s="37"/>
      <c r="M171" s="37"/>
    </row>
    <row r="172" spans="1:14" ht="63" customHeight="1" x14ac:dyDescent="0.25">
      <c r="A172" s="56"/>
      <c r="B172" s="51"/>
      <c r="C172" s="51"/>
      <c r="D172" s="5" t="s">
        <v>30</v>
      </c>
      <c r="E172" s="52">
        <v>3</v>
      </c>
      <c r="F172" s="37"/>
      <c r="G172" s="37"/>
      <c r="H172" s="37"/>
      <c r="I172" s="37"/>
      <c r="J172" s="37"/>
      <c r="K172" s="37"/>
      <c r="L172" s="37"/>
      <c r="M172" s="37"/>
    </row>
    <row r="173" spans="1:14" ht="59.25" customHeight="1" x14ac:dyDescent="0.25">
      <c r="A173" s="56"/>
      <c r="B173" s="51"/>
      <c r="C173" s="51"/>
      <c r="D173" s="5" t="s">
        <v>33</v>
      </c>
      <c r="E173" s="52">
        <v>3</v>
      </c>
      <c r="F173" s="95"/>
      <c r="G173" s="37"/>
      <c r="H173" s="37"/>
      <c r="I173" s="37"/>
      <c r="J173" s="37"/>
      <c r="K173" s="37"/>
      <c r="L173" s="37"/>
      <c r="M173" s="37"/>
    </row>
    <row r="174" spans="1:14" ht="17.25" customHeight="1" x14ac:dyDescent="0.25">
      <c r="A174" s="56"/>
      <c r="B174" s="51"/>
      <c r="C174" s="51"/>
      <c r="D174" s="150" t="s">
        <v>76</v>
      </c>
      <c r="E174" s="151"/>
      <c r="F174" s="151"/>
      <c r="G174" s="151"/>
      <c r="H174" s="151"/>
      <c r="I174" s="151"/>
      <c r="J174" s="151"/>
      <c r="K174" s="151"/>
      <c r="L174" s="151"/>
      <c r="M174" s="151"/>
    </row>
    <row r="175" spans="1:14" ht="12" customHeight="1" x14ac:dyDescent="0.25">
      <c r="A175" s="56"/>
      <c r="B175" s="71"/>
      <c r="C175" s="51"/>
      <c r="D175" s="122" t="s">
        <v>132</v>
      </c>
      <c r="E175" s="122"/>
      <c r="F175" s="122"/>
      <c r="G175" s="122"/>
      <c r="H175" s="122"/>
      <c r="I175" s="122"/>
      <c r="J175" s="122"/>
      <c r="K175" s="123"/>
      <c r="L175" s="123"/>
      <c r="M175" s="123"/>
      <c r="N175" s="123"/>
    </row>
    <row r="176" spans="1:14" ht="11.25" customHeight="1" x14ac:dyDescent="0.25">
      <c r="A176" s="56"/>
      <c r="B176" s="71"/>
      <c r="C176" s="51"/>
      <c r="D176" s="122" t="s">
        <v>133</v>
      </c>
      <c r="E176" s="122"/>
      <c r="F176" s="122"/>
      <c r="G176" s="122"/>
      <c r="H176" s="122"/>
      <c r="I176" s="122"/>
      <c r="J176" s="122"/>
      <c r="K176" s="123"/>
      <c r="L176" s="123"/>
      <c r="M176" s="123"/>
      <c r="N176" s="123"/>
    </row>
    <row r="177" spans="1:14" ht="10.5" customHeight="1" x14ac:dyDescent="0.25">
      <c r="A177" s="56"/>
      <c r="B177" s="71"/>
      <c r="C177" s="51"/>
      <c r="D177" s="122" t="s">
        <v>134</v>
      </c>
      <c r="E177" s="122"/>
      <c r="F177" s="122"/>
      <c r="G177" s="122"/>
      <c r="H177" s="122"/>
      <c r="I177" s="122"/>
      <c r="J177" s="122"/>
      <c r="K177" s="123"/>
      <c r="L177" s="123"/>
      <c r="M177" s="123"/>
      <c r="N177" s="123"/>
    </row>
    <row r="178" spans="1:14" ht="54.75" customHeight="1" x14ac:dyDescent="0.25">
      <c r="A178" s="53">
        <v>6</v>
      </c>
      <c r="B178" s="132" t="s">
        <v>55</v>
      </c>
      <c r="C178" s="133"/>
      <c r="D178" s="134"/>
      <c r="E178" s="39">
        <f>SUM(E179,E185,E191)</f>
        <v>10</v>
      </c>
      <c r="F178" s="37"/>
      <c r="G178" s="37"/>
      <c r="H178" s="37"/>
      <c r="I178" s="37"/>
      <c r="J178" s="37"/>
      <c r="K178" s="37"/>
      <c r="L178" s="37"/>
      <c r="M178" s="37"/>
    </row>
    <row r="179" spans="1:14" ht="26.25" customHeight="1" x14ac:dyDescent="0.25">
      <c r="A179" s="62" t="s">
        <v>45</v>
      </c>
      <c r="B179" s="107" t="s">
        <v>48</v>
      </c>
      <c r="C179" s="108"/>
      <c r="D179" s="109"/>
      <c r="E179" s="92">
        <v>2</v>
      </c>
      <c r="F179" s="37"/>
      <c r="G179" s="37"/>
      <c r="H179" s="37"/>
      <c r="I179" s="37"/>
      <c r="J179" s="37"/>
      <c r="K179" s="37"/>
      <c r="L179" s="37"/>
      <c r="M179" s="37"/>
    </row>
    <row r="180" spans="1:14" ht="46.5" customHeight="1" x14ac:dyDescent="0.25">
      <c r="A180" s="56"/>
      <c r="B180" s="51"/>
      <c r="C180" s="51"/>
      <c r="D180" s="5" t="s">
        <v>44</v>
      </c>
      <c r="E180" s="52">
        <v>2</v>
      </c>
      <c r="F180" s="37"/>
      <c r="G180" s="37"/>
      <c r="H180" s="37"/>
      <c r="I180" s="37"/>
      <c r="J180" s="37"/>
      <c r="K180" s="37"/>
      <c r="L180" s="37"/>
      <c r="M180" s="37"/>
    </row>
    <row r="181" spans="1:14" ht="48" customHeight="1" x14ac:dyDescent="0.25">
      <c r="A181" s="56"/>
      <c r="B181" s="51"/>
      <c r="C181" s="51"/>
      <c r="D181" s="5" t="s">
        <v>46</v>
      </c>
      <c r="E181" s="54">
        <v>0</v>
      </c>
    </row>
    <row r="182" spans="1:14" ht="11.25" customHeight="1" x14ac:dyDescent="0.25">
      <c r="A182" s="56"/>
      <c r="B182" s="71"/>
      <c r="C182" s="51"/>
      <c r="D182" s="122" t="s">
        <v>132</v>
      </c>
      <c r="E182" s="122"/>
      <c r="F182" s="122"/>
      <c r="G182" s="122"/>
      <c r="H182" s="122"/>
      <c r="I182" s="122"/>
      <c r="J182" s="122"/>
      <c r="K182" s="123"/>
      <c r="L182" s="123"/>
      <c r="M182" s="123"/>
      <c r="N182" s="123"/>
    </row>
    <row r="183" spans="1:14" ht="9.75" customHeight="1" x14ac:dyDescent="0.25">
      <c r="A183" s="56"/>
      <c r="B183" s="71"/>
      <c r="C183" s="51"/>
      <c r="D183" s="122" t="s">
        <v>133</v>
      </c>
      <c r="E183" s="122"/>
      <c r="F183" s="122"/>
      <c r="G183" s="122"/>
      <c r="H183" s="122"/>
      <c r="I183" s="122"/>
      <c r="J183" s="122"/>
      <c r="K183" s="123"/>
      <c r="L183" s="123"/>
      <c r="M183" s="123"/>
      <c r="N183" s="123"/>
    </row>
    <row r="184" spans="1:14" ht="11.25" customHeight="1" x14ac:dyDescent="0.25">
      <c r="A184" s="56"/>
      <c r="B184" s="71"/>
      <c r="C184" s="51"/>
      <c r="D184" s="122" t="s">
        <v>134</v>
      </c>
      <c r="E184" s="122"/>
      <c r="F184" s="122"/>
      <c r="G184" s="122"/>
      <c r="H184" s="122"/>
      <c r="I184" s="122"/>
      <c r="J184" s="122"/>
      <c r="K184" s="123"/>
      <c r="L184" s="123"/>
      <c r="M184" s="123"/>
      <c r="N184" s="123"/>
    </row>
    <row r="185" spans="1:14" x14ac:dyDescent="0.25">
      <c r="A185" s="62" t="s">
        <v>47</v>
      </c>
      <c r="B185" s="107" t="s">
        <v>49</v>
      </c>
      <c r="C185" s="108"/>
      <c r="D185" s="109"/>
      <c r="E185" s="92">
        <v>2</v>
      </c>
      <c r="F185" s="37"/>
      <c r="G185" s="37"/>
      <c r="H185" s="37"/>
      <c r="I185" s="37"/>
      <c r="J185" s="37"/>
      <c r="K185" s="37"/>
      <c r="L185" s="37"/>
      <c r="M185" s="37"/>
    </row>
    <row r="186" spans="1:14" ht="60" x14ac:dyDescent="0.25">
      <c r="A186" s="56"/>
      <c r="B186" s="51"/>
      <c r="C186" s="51"/>
      <c r="D186" s="5" t="s">
        <v>135</v>
      </c>
      <c r="E186" s="52">
        <v>2</v>
      </c>
      <c r="F186" s="37"/>
      <c r="G186" s="37"/>
      <c r="H186" s="37"/>
      <c r="I186" s="37"/>
      <c r="J186" s="37"/>
      <c r="K186" s="37"/>
      <c r="L186" s="37"/>
      <c r="M186" s="37"/>
    </row>
    <row r="187" spans="1:14" ht="60" x14ac:dyDescent="0.25">
      <c r="A187" s="56"/>
      <c r="B187" s="51"/>
      <c r="C187" s="51"/>
      <c r="D187" s="5" t="s">
        <v>136</v>
      </c>
      <c r="E187" s="52">
        <v>0</v>
      </c>
      <c r="F187" s="37"/>
      <c r="G187" s="37"/>
      <c r="H187" s="37"/>
      <c r="I187" s="37"/>
      <c r="J187" s="37"/>
      <c r="K187" s="37"/>
      <c r="L187" s="37"/>
      <c r="M187" s="37"/>
    </row>
    <row r="188" spans="1:14" ht="12" customHeight="1" x14ac:dyDescent="0.25">
      <c r="A188" s="56"/>
      <c r="B188" s="71"/>
      <c r="C188" s="71"/>
      <c r="D188" s="122" t="s">
        <v>132</v>
      </c>
      <c r="E188" s="122"/>
      <c r="F188" s="122"/>
      <c r="G188" s="122"/>
      <c r="H188" s="122"/>
      <c r="I188" s="122"/>
      <c r="J188" s="122"/>
      <c r="K188" s="123"/>
      <c r="L188" s="123"/>
      <c r="M188" s="123"/>
      <c r="N188" s="123"/>
    </row>
    <row r="189" spans="1:14" ht="10.5" customHeight="1" x14ac:dyDescent="0.25">
      <c r="A189" s="56"/>
      <c r="B189" s="71"/>
      <c r="C189" s="71"/>
      <c r="D189" s="122" t="s">
        <v>133</v>
      </c>
      <c r="E189" s="122"/>
      <c r="F189" s="122"/>
      <c r="G189" s="122"/>
      <c r="H189" s="122"/>
      <c r="I189" s="122"/>
      <c r="J189" s="122"/>
      <c r="K189" s="123"/>
      <c r="L189" s="123"/>
      <c r="M189" s="123"/>
      <c r="N189" s="123"/>
    </row>
    <row r="190" spans="1:14" ht="10.5" customHeight="1" x14ac:dyDescent="0.25">
      <c r="A190" s="56"/>
      <c r="B190" s="71"/>
      <c r="C190" s="71"/>
      <c r="D190" s="122" t="s">
        <v>134</v>
      </c>
      <c r="E190" s="122"/>
      <c r="F190" s="122"/>
      <c r="G190" s="122"/>
      <c r="H190" s="122"/>
      <c r="I190" s="122"/>
      <c r="J190" s="122"/>
      <c r="K190" s="123"/>
      <c r="L190" s="123"/>
      <c r="M190" s="123"/>
      <c r="N190" s="123"/>
    </row>
    <row r="191" spans="1:14" x14ac:dyDescent="0.25">
      <c r="A191" s="62" t="s">
        <v>57</v>
      </c>
      <c r="B191" s="107" t="s">
        <v>56</v>
      </c>
      <c r="C191" s="108"/>
      <c r="D191" s="109"/>
      <c r="E191" s="63">
        <v>6</v>
      </c>
    </row>
    <row r="192" spans="1:14" ht="46.5" customHeight="1" x14ac:dyDescent="0.25">
      <c r="A192" s="50"/>
      <c r="B192" s="51"/>
      <c r="C192" s="51"/>
      <c r="D192" s="5" t="s">
        <v>50</v>
      </c>
      <c r="E192" s="54">
        <v>2</v>
      </c>
    </row>
    <row r="193" spans="1:14" ht="45" customHeight="1" x14ac:dyDescent="0.25">
      <c r="A193" s="50"/>
      <c r="B193" s="51"/>
      <c r="C193" s="51"/>
      <c r="D193" s="5" t="s">
        <v>51</v>
      </c>
      <c r="E193" s="54">
        <v>2</v>
      </c>
    </row>
    <row r="194" spans="1:14" ht="45.75" customHeight="1" x14ac:dyDescent="0.25">
      <c r="A194" s="50"/>
      <c r="B194" s="51"/>
      <c r="C194" s="51"/>
      <c r="D194" s="5" t="s">
        <v>52</v>
      </c>
      <c r="E194" s="54">
        <v>2</v>
      </c>
    </row>
    <row r="195" spans="1:14" ht="57.75" customHeight="1" x14ac:dyDescent="0.25">
      <c r="A195" s="50"/>
      <c r="B195" s="51"/>
      <c r="C195" s="51"/>
      <c r="D195" s="5" t="s">
        <v>53</v>
      </c>
      <c r="E195" s="54">
        <v>2</v>
      </c>
    </row>
    <row r="196" spans="1:14" x14ac:dyDescent="0.25">
      <c r="A196" s="50"/>
      <c r="B196" s="51"/>
      <c r="C196" s="51"/>
      <c r="D196" s="135" t="s">
        <v>54</v>
      </c>
      <c r="E196" s="136"/>
      <c r="F196" s="136"/>
      <c r="G196" s="136"/>
      <c r="H196" s="136"/>
      <c r="I196" s="136"/>
      <c r="J196" s="136"/>
      <c r="K196" s="136"/>
      <c r="L196" s="136"/>
      <c r="M196" s="136"/>
    </row>
    <row r="197" spans="1:14" x14ac:dyDescent="0.25">
      <c r="A197" s="51"/>
      <c r="B197" s="51"/>
      <c r="C197" s="51"/>
      <c r="D197" s="122" t="s">
        <v>132</v>
      </c>
      <c r="E197" s="122"/>
      <c r="F197" s="122"/>
      <c r="G197" s="122"/>
      <c r="H197" s="122"/>
      <c r="I197" s="122"/>
      <c r="J197" s="122"/>
      <c r="K197" s="123"/>
      <c r="L197" s="123"/>
      <c r="M197" s="123"/>
      <c r="N197" s="123"/>
    </row>
    <row r="198" spans="1:14" x14ac:dyDescent="0.25">
      <c r="A198" s="51"/>
      <c r="B198" s="51"/>
      <c r="C198" s="51"/>
      <c r="D198" s="122" t="s">
        <v>133</v>
      </c>
      <c r="E198" s="122"/>
      <c r="F198" s="122"/>
      <c r="G198" s="122"/>
      <c r="H198" s="122"/>
      <c r="I198" s="122"/>
      <c r="J198" s="122"/>
      <c r="K198" s="123"/>
      <c r="L198" s="123"/>
      <c r="M198" s="123"/>
      <c r="N198" s="123"/>
    </row>
    <row r="199" spans="1:14" x14ac:dyDescent="0.25">
      <c r="A199" s="51"/>
      <c r="B199" s="51"/>
      <c r="C199" s="51"/>
      <c r="D199" s="122" t="s">
        <v>134</v>
      </c>
      <c r="E199" s="122"/>
      <c r="F199" s="122"/>
      <c r="G199" s="122"/>
      <c r="H199" s="122"/>
      <c r="I199" s="122"/>
      <c r="J199" s="122"/>
      <c r="K199" s="123"/>
      <c r="L199" s="123"/>
      <c r="M199" s="123"/>
      <c r="N199" s="123"/>
    </row>
    <row r="200" spans="1:14" ht="24" thickBot="1" x14ac:dyDescent="0.3">
      <c r="A200" s="129"/>
      <c r="B200" s="130"/>
      <c r="C200" s="131"/>
      <c r="D200" s="65" t="s">
        <v>10</v>
      </c>
      <c r="E200" s="66">
        <f>SUM(E9,E36,E118,E135,E145,E178)</f>
        <v>100</v>
      </c>
    </row>
    <row r="201" spans="1:14" x14ac:dyDescent="0.25">
      <c r="A201" s="127"/>
      <c r="B201" s="127"/>
      <c r="C201" s="127"/>
      <c r="D201" s="127"/>
      <c r="E201" s="127"/>
    </row>
    <row r="202" spans="1:14" x14ac:dyDescent="0.25">
      <c r="A202" s="128"/>
      <c r="B202" s="128"/>
      <c r="C202" s="128"/>
      <c r="D202" s="128"/>
      <c r="E202" s="128"/>
    </row>
    <row r="205" spans="1:14" ht="43.5" customHeight="1" x14ac:dyDescent="0.25">
      <c r="A205" s="126"/>
      <c r="B205" s="126"/>
      <c r="C205" s="126"/>
      <c r="D205" s="126"/>
      <c r="E205" s="126"/>
    </row>
  </sheetData>
  <mergeCells count="117">
    <mergeCell ref="D154:N154"/>
    <mergeCell ref="D160:N160"/>
    <mergeCell ref="D161:N161"/>
    <mergeCell ref="D162:N162"/>
    <mergeCell ref="D174:M174"/>
    <mergeCell ref="B185:D185"/>
    <mergeCell ref="B191:D191"/>
    <mergeCell ref="B170:D170"/>
    <mergeCell ref="B155:D155"/>
    <mergeCell ref="B163:D163"/>
    <mergeCell ref="D167:N167"/>
    <mergeCell ref="D168:N168"/>
    <mergeCell ref="D169:N169"/>
    <mergeCell ref="D152:N152"/>
    <mergeCell ref="D153:N153"/>
    <mergeCell ref="D134:N134"/>
    <mergeCell ref="D142:N142"/>
    <mergeCell ref="D143:N143"/>
    <mergeCell ref="D144:N144"/>
    <mergeCell ref="D141:M141"/>
    <mergeCell ref="B135:D135"/>
    <mergeCell ref="B147:D147"/>
    <mergeCell ref="B145:D145"/>
    <mergeCell ref="B146:D146"/>
    <mergeCell ref="D125:N125"/>
    <mergeCell ref="D126:N126"/>
    <mergeCell ref="D123:M123"/>
    <mergeCell ref="D132:N132"/>
    <mergeCell ref="D133:N133"/>
    <mergeCell ref="D90:N90"/>
    <mergeCell ref="D87:M87"/>
    <mergeCell ref="D97:N97"/>
    <mergeCell ref="D98:N98"/>
    <mergeCell ref="D99:N99"/>
    <mergeCell ref="D96:M96"/>
    <mergeCell ref="B118:D118"/>
    <mergeCell ref="B119:D119"/>
    <mergeCell ref="B101:D101"/>
    <mergeCell ref="B110:D110"/>
    <mergeCell ref="D107:N107"/>
    <mergeCell ref="D108:N108"/>
    <mergeCell ref="D109:N109"/>
    <mergeCell ref="B106:M106"/>
    <mergeCell ref="D115:N115"/>
    <mergeCell ref="D116:N116"/>
    <mergeCell ref="D117:N117"/>
    <mergeCell ref="B114:M114"/>
    <mergeCell ref="D124:N124"/>
    <mergeCell ref="D28:N28"/>
    <mergeCell ref="D76:N76"/>
    <mergeCell ref="D77:N77"/>
    <mergeCell ref="D74:M74"/>
    <mergeCell ref="D88:N88"/>
    <mergeCell ref="D89:N89"/>
    <mergeCell ref="D66:N66"/>
    <mergeCell ref="D67:N67"/>
    <mergeCell ref="D68:N68"/>
    <mergeCell ref="D65:M65"/>
    <mergeCell ref="D75:N75"/>
    <mergeCell ref="N6:N8"/>
    <mergeCell ref="D4:E4"/>
    <mergeCell ref="D5:E5"/>
    <mergeCell ref="D6:E6"/>
    <mergeCell ref="D7:E7"/>
    <mergeCell ref="D8:E8"/>
    <mergeCell ref="I6:I8"/>
    <mergeCell ref="J6:J8"/>
    <mergeCell ref="K6:K8"/>
    <mergeCell ref="L6:L8"/>
    <mergeCell ref="F3:I4"/>
    <mergeCell ref="J3:N4"/>
    <mergeCell ref="F6:F8"/>
    <mergeCell ref="G6:G8"/>
    <mergeCell ref="H6:H8"/>
    <mergeCell ref="M6:M8"/>
    <mergeCell ref="A205:E205"/>
    <mergeCell ref="A201:E202"/>
    <mergeCell ref="A200:C200"/>
    <mergeCell ref="B178:D178"/>
    <mergeCell ref="B179:D179"/>
    <mergeCell ref="D175:N175"/>
    <mergeCell ref="D176:N176"/>
    <mergeCell ref="D177:N177"/>
    <mergeCell ref="D182:N182"/>
    <mergeCell ref="D183:N183"/>
    <mergeCell ref="D184:N184"/>
    <mergeCell ref="D188:N188"/>
    <mergeCell ref="D189:N189"/>
    <mergeCell ref="D190:N190"/>
    <mergeCell ref="D197:N197"/>
    <mergeCell ref="D198:N198"/>
    <mergeCell ref="D199:N199"/>
    <mergeCell ref="D196:M196"/>
    <mergeCell ref="B9:D9"/>
    <mergeCell ref="B20:D20"/>
    <mergeCell ref="B30:D30"/>
    <mergeCell ref="B127:D127"/>
    <mergeCell ref="B100:D100"/>
    <mergeCell ref="B10:D10"/>
    <mergeCell ref="B36:D36"/>
    <mergeCell ref="B37:D37"/>
    <mergeCell ref="B38:D38"/>
    <mergeCell ref="B69:D69"/>
    <mergeCell ref="B78:D78"/>
    <mergeCell ref="B91:D91"/>
    <mergeCell ref="D29:N29"/>
    <mergeCell ref="D52:N52"/>
    <mergeCell ref="D53:N53"/>
    <mergeCell ref="D54:N54"/>
    <mergeCell ref="D33:N33"/>
    <mergeCell ref="D34:N34"/>
    <mergeCell ref="D35:N35"/>
    <mergeCell ref="D51:M51"/>
    <mergeCell ref="D17:N17"/>
    <mergeCell ref="D18:N18"/>
    <mergeCell ref="D19:N19"/>
    <mergeCell ref="D27:N27"/>
  </mergeCells>
  <pageMargins left="0.23622047244094491" right="0.23622047244094491" top="0.74803149606299213" bottom="0.74803149606299213" header="0.31496062992125984" footer="0.31496062992125984"/>
  <pageSetup paperSize="9"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6" customWidth="1"/>
  </cols>
  <sheetData>
    <row r="1" spans="1:5" x14ac:dyDescent="0.25">
      <c r="A1" s="15"/>
      <c r="B1" s="16"/>
      <c r="C1" s="16"/>
      <c r="D1" s="9"/>
      <c r="E1" s="17"/>
    </row>
    <row r="2" spans="1:5" x14ac:dyDescent="0.25">
      <c r="A2" s="18"/>
      <c r="B2" s="4"/>
      <c r="C2" s="4"/>
      <c r="D2" s="7"/>
      <c r="E2" s="19"/>
    </row>
    <row r="3" spans="1:5" x14ac:dyDescent="0.25">
      <c r="A3" s="18"/>
      <c r="B3" s="4"/>
      <c r="C3" s="4"/>
      <c r="D3" s="7"/>
      <c r="E3" s="19"/>
    </row>
    <row r="4" spans="1:5" x14ac:dyDescent="0.25">
      <c r="A4" s="18"/>
      <c r="B4" s="4"/>
      <c r="C4" s="4"/>
      <c r="D4" s="7"/>
      <c r="E4" s="19"/>
    </row>
    <row r="5" spans="1:5" x14ac:dyDescent="0.25">
      <c r="A5" s="18"/>
      <c r="B5" s="4"/>
      <c r="C5" s="4"/>
      <c r="D5" s="7"/>
      <c r="E5" s="19"/>
    </row>
    <row r="6" spans="1:5" x14ac:dyDescent="0.25">
      <c r="A6" s="18"/>
      <c r="B6" s="4"/>
      <c r="C6" s="4"/>
      <c r="D6" s="7"/>
      <c r="E6" s="19"/>
    </row>
    <row r="7" spans="1:5" x14ac:dyDescent="0.25">
      <c r="A7" s="18"/>
      <c r="B7" s="4"/>
      <c r="C7" s="4"/>
      <c r="D7" s="7"/>
      <c r="E7" s="19"/>
    </row>
    <row r="8" spans="1:5" ht="32.25" customHeight="1" x14ac:dyDescent="0.25">
      <c r="A8" s="18"/>
      <c r="B8" s="23"/>
      <c r="C8" s="23"/>
      <c r="D8" s="24"/>
      <c r="E8" s="19">
        <f>E10+E16+E28+E32+E36</f>
        <v>0</v>
      </c>
    </row>
    <row r="9" spans="1:5" x14ac:dyDescent="0.25">
      <c r="A9" s="18"/>
      <c r="B9" s="4"/>
      <c r="C9" s="4"/>
      <c r="D9" s="7"/>
      <c r="E9" s="19"/>
    </row>
    <row r="10" spans="1:5" x14ac:dyDescent="0.25">
      <c r="A10" s="25"/>
      <c r="B10" s="26"/>
      <c r="C10" s="26"/>
      <c r="D10" s="27"/>
      <c r="E10" s="28"/>
    </row>
    <row r="11" spans="1:5" x14ac:dyDescent="0.25">
      <c r="A11" s="18"/>
      <c r="B11" s="4"/>
      <c r="C11" s="4"/>
      <c r="D11" s="7"/>
      <c r="E11" s="19"/>
    </row>
    <row r="12" spans="1:5" x14ac:dyDescent="0.25">
      <c r="A12" s="18"/>
      <c r="B12" s="4"/>
      <c r="C12" s="4"/>
      <c r="D12" s="7"/>
      <c r="E12" s="19"/>
    </row>
    <row r="13" spans="1:5" x14ac:dyDescent="0.25">
      <c r="A13" s="18"/>
      <c r="B13" s="4"/>
      <c r="C13" s="4"/>
      <c r="D13" s="7"/>
      <c r="E13" s="19"/>
    </row>
    <row r="14" spans="1:5" x14ac:dyDescent="0.25">
      <c r="A14" s="18"/>
      <c r="B14" s="4"/>
      <c r="C14" s="4"/>
      <c r="D14" s="7"/>
      <c r="E14" s="19"/>
    </row>
    <row r="15" spans="1:5" x14ac:dyDescent="0.25">
      <c r="A15" s="18"/>
      <c r="B15" s="4"/>
      <c r="C15" s="4"/>
      <c r="D15" s="7"/>
      <c r="E15" s="19"/>
    </row>
    <row r="16" spans="1:5" x14ac:dyDescent="0.25">
      <c r="A16" s="25"/>
      <c r="B16" s="26"/>
      <c r="C16" s="26"/>
      <c r="D16" s="27"/>
      <c r="E16" s="28"/>
    </row>
    <row r="17" spans="1:5" x14ac:dyDescent="0.25">
      <c r="A17" s="18"/>
      <c r="B17" s="4"/>
      <c r="C17" s="4"/>
      <c r="D17" s="7"/>
      <c r="E17" s="19"/>
    </row>
    <row r="18" spans="1:5" x14ac:dyDescent="0.25">
      <c r="A18" s="18"/>
      <c r="B18" s="4"/>
      <c r="C18" s="4"/>
      <c r="D18" s="7"/>
      <c r="E18" s="19"/>
    </row>
    <row r="19" spans="1:5" x14ac:dyDescent="0.25">
      <c r="A19" s="18"/>
      <c r="B19" s="4"/>
      <c r="C19" s="4"/>
      <c r="D19" s="7"/>
      <c r="E19" s="19"/>
    </row>
    <row r="20" spans="1:5" x14ac:dyDescent="0.25">
      <c r="A20" s="18"/>
      <c r="B20" s="4"/>
      <c r="C20" s="4"/>
      <c r="D20" s="7"/>
      <c r="E20" s="19"/>
    </row>
    <row r="21" spans="1:5" x14ac:dyDescent="0.25">
      <c r="A21" s="18"/>
      <c r="B21" s="4"/>
      <c r="C21" s="4"/>
      <c r="D21" s="7"/>
      <c r="E21" s="19"/>
    </row>
    <row r="22" spans="1:5" x14ac:dyDescent="0.25">
      <c r="A22" s="18"/>
      <c r="B22" s="4"/>
      <c r="C22" s="4"/>
      <c r="D22" s="7"/>
      <c r="E22" s="19"/>
    </row>
    <row r="23" spans="1:5" x14ac:dyDescent="0.25">
      <c r="A23" s="18"/>
      <c r="B23" s="4"/>
      <c r="C23" s="4"/>
      <c r="D23" s="7"/>
      <c r="E23" s="19"/>
    </row>
    <row r="24" spans="1:5" x14ac:dyDescent="0.25">
      <c r="A24" s="18"/>
      <c r="B24" s="4"/>
      <c r="C24" s="4"/>
      <c r="D24" s="7"/>
      <c r="E24" s="19"/>
    </row>
    <row r="25" spans="1:5" x14ac:dyDescent="0.25">
      <c r="A25" s="18"/>
      <c r="B25" s="4"/>
      <c r="C25" s="4"/>
      <c r="D25" s="7"/>
      <c r="E25" s="19"/>
    </row>
    <row r="26" spans="1:5" x14ac:dyDescent="0.25">
      <c r="A26" s="18"/>
      <c r="B26" s="4"/>
      <c r="C26" s="4"/>
      <c r="D26" s="7"/>
      <c r="E26" s="19"/>
    </row>
    <row r="27" spans="1:5" x14ac:dyDescent="0.25">
      <c r="A27" s="18"/>
      <c r="B27" s="4"/>
      <c r="C27" s="4"/>
      <c r="D27" s="7"/>
      <c r="E27" s="19"/>
    </row>
    <row r="28" spans="1:5" x14ac:dyDescent="0.25">
      <c r="A28" s="18"/>
      <c r="B28" s="4"/>
      <c r="C28" s="4"/>
      <c r="D28" s="7"/>
      <c r="E28" s="19"/>
    </row>
    <row r="29" spans="1:5" x14ac:dyDescent="0.25">
      <c r="A29" s="18"/>
      <c r="B29" s="4"/>
      <c r="C29" s="4"/>
      <c r="D29" s="7"/>
      <c r="E29" s="19"/>
    </row>
    <row r="30" spans="1:5" x14ac:dyDescent="0.25">
      <c r="A30" s="18"/>
      <c r="B30" s="4"/>
      <c r="C30" s="4"/>
      <c r="D30" s="7"/>
      <c r="E30" s="19"/>
    </row>
    <row r="31" spans="1:5" x14ac:dyDescent="0.25">
      <c r="A31" s="18"/>
      <c r="B31" s="4"/>
      <c r="C31" s="4"/>
      <c r="D31" s="7"/>
      <c r="E31" s="19"/>
    </row>
    <row r="32" spans="1:5" x14ac:dyDescent="0.25">
      <c r="A32" s="18"/>
      <c r="B32" s="4"/>
      <c r="C32" s="4"/>
      <c r="D32" s="7"/>
      <c r="E32" s="19"/>
    </row>
    <row r="33" spans="1:5" x14ac:dyDescent="0.25">
      <c r="A33" s="18"/>
      <c r="B33" s="4"/>
      <c r="C33" s="4"/>
      <c r="D33" s="7"/>
      <c r="E33" s="19"/>
    </row>
    <row r="34" spans="1:5" x14ac:dyDescent="0.25">
      <c r="A34" s="18"/>
      <c r="B34" s="4"/>
      <c r="C34" s="4"/>
      <c r="D34" s="7"/>
      <c r="E34" s="19"/>
    </row>
    <row r="35" spans="1:5" x14ac:dyDescent="0.25">
      <c r="A35" s="18"/>
      <c r="B35" s="4"/>
      <c r="C35" s="4"/>
      <c r="D35" s="7"/>
      <c r="E35" s="19"/>
    </row>
    <row r="36" spans="1:5" x14ac:dyDescent="0.25">
      <c r="A36" s="18"/>
      <c r="B36" s="4"/>
      <c r="C36" s="4"/>
      <c r="D36" s="7"/>
      <c r="E36" s="19"/>
    </row>
    <row r="37" spans="1:5" x14ac:dyDescent="0.25">
      <c r="A37" s="18"/>
      <c r="B37" s="4"/>
      <c r="C37" s="4"/>
      <c r="D37" s="7"/>
      <c r="E37" s="19"/>
    </row>
    <row r="38" spans="1:5" x14ac:dyDescent="0.25">
      <c r="A38" s="18"/>
      <c r="B38" s="4"/>
      <c r="C38" s="4"/>
      <c r="D38" s="7"/>
      <c r="E38" s="19"/>
    </row>
    <row r="39" spans="1:5" x14ac:dyDescent="0.25">
      <c r="A39" s="18"/>
      <c r="B39" s="4"/>
      <c r="C39" s="4"/>
      <c r="D39" s="7"/>
      <c r="E39" s="19"/>
    </row>
    <row r="40" spans="1:5" x14ac:dyDescent="0.25">
      <c r="A40" s="18"/>
      <c r="B40" s="4"/>
      <c r="C40" s="4"/>
      <c r="D40" s="7"/>
      <c r="E40" s="19"/>
    </row>
    <row r="41" spans="1:5" x14ac:dyDescent="0.25">
      <c r="A41" s="18"/>
      <c r="B41" s="4"/>
      <c r="C41" s="4"/>
      <c r="D41" s="7"/>
      <c r="E41" s="19">
        <f>E42+E50+E60+E64+E68+E74+E77+E82+E87+E90</f>
        <v>0</v>
      </c>
    </row>
    <row r="42" spans="1:5" x14ac:dyDescent="0.25">
      <c r="A42" s="18"/>
      <c r="B42" s="4"/>
      <c r="C42" s="4"/>
      <c r="D42" s="7"/>
      <c r="E42" s="19"/>
    </row>
    <row r="43" spans="1:5" x14ac:dyDescent="0.25">
      <c r="A43" s="18"/>
      <c r="B43" s="4"/>
      <c r="C43" s="4"/>
      <c r="D43" s="7"/>
      <c r="E43" s="19"/>
    </row>
    <row r="44" spans="1:5" x14ac:dyDescent="0.25">
      <c r="A44" s="18"/>
      <c r="B44" s="4"/>
      <c r="C44" s="4"/>
      <c r="D44" s="7"/>
      <c r="E44" s="19"/>
    </row>
    <row r="45" spans="1:5" x14ac:dyDescent="0.25">
      <c r="A45" s="18"/>
      <c r="B45" s="4"/>
      <c r="C45" s="4"/>
      <c r="D45" s="7"/>
      <c r="E45" s="19"/>
    </row>
    <row r="46" spans="1:5" x14ac:dyDescent="0.25">
      <c r="A46" s="18"/>
      <c r="B46" s="4"/>
      <c r="C46" s="4"/>
      <c r="D46" s="7"/>
      <c r="E46" s="19"/>
    </row>
    <row r="47" spans="1:5" x14ac:dyDescent="0.25">
      <c r="A47" s="18"/>
      <c r="B47" s="4"/>
      <c r="C47" s="4"/>
      <c r="D47" s="7"/>
      <c r="E47" s="19"/>
    </row>
    <row r="48" spans="1:5" x14ac:dyDescent="0.25">
      <c r="A48" s="18"/>
      <c r="B48" s="4"/>
      <c r="C48" s="4"/>
      <c r="D48" s="7"/>
      <c r="E48" s="19"/>
    </row>
    <row r="49" spans="1:5" x14ac:dyDescent="0.25">
      <c r="A49" s="18"/>
      <c r="B49" s="4"/>
      <c r="C49" s="4"/>
      <c r="D49" s="7"/>
      <c r="E49" s="19"/>
    </row>
    <row r="50" spans="1:5" x14ac:dyDescent="0.25">
      <c r="A50" s="18"/>
      <c r="B50" s="4"/>
      <c r="C50" s="4"/>
      <c r="D50" s="7"/>
      <c r="E50" s="19"/>
    </row>
    <row r="51" spans="1:5" x14ac:dyDescent="0.25">
      <c r="A51" s="18"/>
      <c r="B51" s="4"/>
      <c r="C51" s="4"/>
      <c r="D51" s="7"/>
      <c r="E51" s="19"/>
    </row>
    <row r="52" spans="1:5" x14ac:dyDescent="0.25">
      <c r="A52" s="18"/>
      <c r="B52" s="4"/>
      <c r="C52" s="4"/>
      <c r="D52" s="7"/>
      <c r="E52" s="19"/>
    </row>
    <row r="53" spans="1:5" x14ac:dyDescent="0.25">
      <c r="A53" s="18"/>
      <c r="B53" s="4"/>
      <c r="C53" s="4"/>
      <c r="D53" s="7"/>
      <c r="E53" s="19"/>
    </row>
    <row r="54" spans="1:5" x14ac:dyDescent="0.25">
      <c r="A54" s="18"/>
      <c r="B54" s="4"/>
      <c r="C54" s="4"/>
      <c r="D54" s="7"/>
      <c r="E54" s="19"/>
    </row>
    <row r="55" spans="1:5" x14ac:dyDescent="0.25">
      <c r="A55" s="18"/>
      <c r="B55" s="4"/>
      <c r="C55" s="4"/>
      <c r="D55" s="7"/>
      <c r="E55" s="19"/>
    </row>
    <row r="56" spans="1:5" x14ac:dyDescent="0.25">
      <c r="A56" s="18"/>
      <c r="B56" s="4"/>
      <c r="C56" s="4"/>
      <c r="D56" s="7"/>
      <c r="E56" s="19"/>
    </row>
    <row r="57" spans="1:5" x14ac:dyDescent="0.25">
      <c r="A57" s="18"/>
      <c r="B57" s="4"/>
      <c r="C57" s="4"/>
      <c r="D57" s="7"/>
      <c r="E57" s="19"/>
    </row>
    <row r="58" spans="1:5" x14ac:dyDescent="0.25">
      <c r="A58" s="18"/>
      <c r="B58" s="4"/>
      <c r="C58" s="4"/>
      <c r="D58" s="7"/>
      <c r="E58" s="19"/>
    </row>
    <row r="59" spans="1:5" x14ac:dyDescent="0.25">
      <c r="A59" s="18"/>
      <c r="B59" s="4"/>
      <c r="C59" s="4"/>
      <c r="D59" s="7"/>
      <c r="E59" s="19"/>
    </row>
    <row r="60" spans="1:5" x14ac:dyDescent="0.25">
      <c r="A60" s="18"/>
      <c r="B60" s="4"/>
      <c r="C60" s="4"/>
      <c r="D60" s="7"/>
      <c r="E60" s="19"/>
    </row>
    <row r="61" spans="1:5" x14ac:dyDescent="0.25">
      <c r="A61" s="18"/>
      <c r="B61" s="4"/>
      <c r="C61" s="4"/>
      <c r="D61" s="7"/>
      <c r="E61" s="19"/>
    </row>
    <row r="62" spans="1:5" x14ac:dyDescent="0.25">
      <c r="A62" s="18"/>
      <c r="B62" s="4"/>
      <c r="C62" s="4"/>
      <c r="D62" s="7"/>
      <c r="E62" s="19"/>
    </row>
    <row r="63" spans="1:5" x14ac:dyDescent="0.25">
      <c r="A63" s="18"/>
      <c r="B63" s="4"/>
      <c r="C63" s="4"/>
      <c r="D63" s="7"/>
      <c r="E63" s="19"/>
    </row>
    <row r="64" spans="1:5" x14ac:dyDescent="0.25">
      <c r="A64" s="18"/>
      <c r="B64" s="4"/>
      <c r="C64" s="4"/>
      <c r="D64" s="7"/>
      <c r="E64" s="19"/>
    </row>
    <row r="65" spans="1:5" x14ac:dyDescent="0.25">
      <c r="A65" s="18"/>
      <c r="B65" s="4"/>
      <c r="C65" s="4"/>
      <c r="D65" s="7"/>
      <c r="E65" s="19"/>
    </row>
    <row r="66" spans="1:5" x14ac:dyDescent="0.25">
      <c r="A66" s="18"/>
      <c r="B66" s="4"/>
      <c r="C66" s="4"/>
      <c r="D66" s="7"/>
      <c r="E66" s="19"/>
    </row>
    <row r="67" spans="1:5" x14ac:dyDescent="0.25">
      <c r="A67" s="18"/>
      <c r="B67" s="4"/>
      <c r="C67" s="4"/>
      <c r="D67" s="7"/>
      <c r="E67" s="19"/>
    </row>
    <row r="68" spans="1:5" x14ac:dyDescent="0.25">
      <c r="A68" s="18"/>
      <c r="B68" s="4"/>
      <c r="C68" s="4"/>
      <c r="D68" s="7"/>
      <c r="E68" s="19"/>
    </row>
    <row r="69" spans="1:5" x14ac:dyDescent="0.25">
      <c r="A69" s="18"/>
      <c r="B69" s="4"/>
      <c r="C69" s="4"/>
      <c r="D69" s="7"/>
      <c r="E69" s="19"/>
    </row>
    <row r="70" spans="1:5" x14ac:dyDescent="0.25">
      <c r="A70" s="18"/>
      <c r="B70" s="4"/>
      <c r="C70" s="4"/>
      <c r="D70" s="7"/>
      <c r="E70" s="19"/>
    </row>
    <row r="71" spans="1:5" x14ac:dyDescent="0.25">
      <c r="A71" s="18"/>
      <c r="B71" s="4"/>
      <c r="C71" s="4"/>
      <c r="D71" s="7"/>
      <c r="E71" s="19"/>
    </row>
    <row r="72" spans="1:5" x14ac:dyDescent="0.25">
      <c r="A72" s="18"/>
      <c r="B72" s="4"/>
      <c r="C72" s="4"/>
      <c r="D72" s="7"/>
      <c r="E72" s="19"/>
    </row>
    <row r="73" spans="1:5" x14ac:dyDescent="0.25">
      <c r="A73" s="18"/>
      <c r="B73" s="4"/>
      <c r="C73" s="4"/>
      <c r="D73" s="7"/>
      <c r="E73" s="19"/>
    </row>
    <row r="74" spans="1:5" x14ac:dyDescent="0.25">
      <c r="A74" s="18"/>
      <c r="B74" s="4"/>
      <c r="C74" s="4"/>
      <c r="D74" s="7"/>
      <c r="E74" s="19"/>
    </row>
    <row r="75" spans="1:5" x14ac:dyDescent="0.25">
      <c r="A75" s="18"/>
      <c r="B75" s="4"/>
      <c r="C75" s="4"/>
      <c r="D75" s="7"/>
      <c r="E75" s="19"/>
    </row>
    <row r="76" spans="1:5" x14ac:dyDescent="0.25">
      <c r="A76" s="18"/>
      <c r="B76" s="4"/>
      <c r="C76" s="4"/>
      <c r="D76" s="7"/>
      <c r="E76" s="19"/>
    </row>
    <row r="77" spans="1:5" x14ac:dyDescent="0.25">
      <c r="A77" s="18"/>
      <c r="B77" s="4"/>
      <c r="C77" s="4"/>
      <c r="D77" s="7"/>
      <c r="E77" s="19"/>
    </row>
    <row r="78" spans="1:5" x14ac:dyDescent="0.25">
      <c r="A78" s="18"/>
      <c r="B78" s="4"/>
      <c r="C78" s="4"/>
      <c r="D78" s="7"/>
      <c r="E78" s="19"/>
    </row>
    <row r="79" spans="1:5" x14ac:dyDescent="0.25">
      <c r="A79" s="18"/>
      <c r="B79" s="4"/>
      <c r="C79" s="4"/>
      <c r="D79" s="7"/>
      <c r="E79" s="19"/>
    </row>
    <row r="80" spans="1:5" x14ac:dyDescent="0.25">
      <c r="A80" s="18"/>
      <c r="B80" s="4"/>
      <c r="C80" s="4"/>
      <c r="D80" s="7"/>
      <c r="E80" s="19"/>
    </row>
    <row r="81" spans="1:5" x14ac:dyDescent="0.25">
      <c r="A81" s="18"/>
      <c r="B81" s="4"/>
      <c r="C81" s="4"/>
      <c r="D81" s="7"/>
      <c r="E81" s="19"/>
    </row>
    <row r="82" spans="1:5" x14ac:dyDescent="0.25">
      <c r="A82" s="18"/>
      <c r="B82" s="4"/>
      <c r="C82" s="4"/>
      <c r="D82" s="7"/>
      <c r="E82" s="19"/>
    </row>
    <row r="83" spans="1:5" x14ac:dyDescent="0.25">
      <c r="A83" s="18"/>
      <c r="B83" s="4"/>
      <c r="C83" s="4"/>
      <c r="D83" s="7"/>
      <c r="E83" s="19"/>
    </row>
    <row r="84" spans="1:5" x14ac:dyDescent="0.25">
      <c r="A84" s="18"/>
      <c r="B84" s="4"/>
      <c r="C84" s="4"/>
      <c r="D84" s="7"/>
      <c r="E84" s="19"/>
    </row>
    <row r="85" spans="1:5" x14ac:dyDescent="0.25">
      <c r="A85" s="18"/>
      <c r="B85" s="4"/>
      <c r="C85" s="4"/>
      <c r="D85" s="7"/>
      <c r="E85" s="19"/>
    </row>
    <row r="86" spans="1:5" x14ac:dyDescent="0.25">
      <c r="A86" s="18"/>
      <c r="B86" s="4"/>
      <c r="C86" s="4"/>
      <c r="D86" s="7"/>
      <c r="E86" s="19"/>
    </row>
    <row r="87" spans="1:5" x14ac:dyDescent="0.25">
      <c r="A87" s="18"/>
      <c r="B87" s="4"/>
      <c r="C87" s="4"/>
      <c r="D87" s="7"/>
      <c r="E87" s="19"/>
    </row>
    <row r="88" spans="1:5" x14ac:dyDescent="0.25">
      <c r="A88" s="18"/>
      <c r="B88" s="4"/>
      <c r="C88" s="4"/>
      <c r="D88" s="7"/>
      <c r="E88" s="19"/>
    </row>
    <row r="89" spans="1:5" x14ac:dyDescent="0.25">
      <c r="A89" s="18"/>
      <c r="B89" s="4"/>
      <c r="C89" s="4"/>
      <c r="D89" s="7"/>
      <c r="E89" s="19"/>
    </row>
    <row r="90" spans="1:5" x14ac:dyDescent="0.25">
      <c r="A90" s="18"/>
      <c r="B90" s="4"/>
      <c r="C90" s="4"/>
      <c r="D90" s="7"/>
      <c r="E90" s="19"/>
    </row>
    <row r="91" spans="1:5" x14ac:dyDescent="0.25">
      <c r="A91" s="18"/>
      <c r="B91" s="4"/>
      <c r="C91" s="4"/>
      <c r="D91" s="7"/>
      <c r="E91" s="19"/>
    </row>
    <row r="92" spans="1:5" x14ac:dyDescent="0.25">
      <c r="A92" s="18"/>
      <c r="B92" s="4"/>
      <c r="C92" s="4"/>
      <c r="D92" s="7"/>
      <c r="E92" s="19"/>
    </row>
    <row r="93" spans="1:5" x14ac:dyDescent="0.25">
      <c r="A93" s="18"/>
      <c r="B93" s="4"/>
      <c r="C93" s="4"/>
      <c r="D93" s="7"/>
      <c r="E93" s="19"/>
    </row>
    <row r="94" spans="1:5" x14ac:dyDescent="0.25">
      <c r="A94" s="18"/>
      <c r="B94" s="4"/>
      <c r="C94" s="4"/>
      <c r="D94" s="7"/>
      <c r="E94" s="19"/>
    </row>
    <row r="95" spans="1:5" x14ac:dyDescent="0.25">
      <c r="A95" s="18"/>
      <c r="B95" s="4"/>
      <c r="C95" s="4"/>
      <c r="D95" s="7"/>
      <c r="E95" s="19"/>
    </row>
    <row r="96" spans="1:5" x14ac:dyDescent="0.25">
      <c r="A96" s="18"/>
      <c r="B96" s="4"/>
      <c r="C96" s="4"/>
      <c r="D96" s="7"/>
      <c r="E96" s="19">
        <f>E97+E110+E116</f>
        <v>0</v>
      </c>
    </row>
    <row r="97" spans="1:5" x14ac:dyDescent="0.25">
      <c r="A97" s="18"/>
      <c r="B97" s="4"/>
      <c r="C97" s="4"/>
      <c r="D97" s="7"/>
      <c r="E97" s="19"/>
    </row>
    <row r="98" spans="1:5" x14ac:dyDescent="0.25">
      <c r="A98" s="18"/>
      <c r="B98" s="4"/>
      <c r="C98" s="4"/>
      <c r="D98" s="7"/>
      <c r="E98" s="19"/>
    </row>
    <row r="99" spans="1:5" x14ac:dyDescent="0.25">
      <c r="A99" s="18"/>
      <c r="B99" s="4"/>
      <c r="C99" s="4"/>
      <c r="D99" s="7"/>
      <c r="E99" s="19"/>
    </row>
    <row r="100" spans="1:5" x14ac:dyDescent="0.25">
      <c r="A100" s="18"/>
      <c r="B100" s="4"/>
      <c r="C100" s="4"/>
      <c r="D100" s="7"/>
      <c r="E100" s="19"/>
    </row>
    <row r="101" spans="1:5" x14ac:dyDescent="0.25">
      <c r="A101" s="18"/>
      <c r="B101" s="4"/>
      <c r="C101" s="4"/>
      <c r="D101" s="7"/>
      <c r="E101" s="19"/>
    </row>
    <row r="102" spans="1:5" x14ac:dyDescent="0.25">
      <c r="A102" s="18"/>
      <c r="B102" s="4"/>
      <c r="C102" s="4"/>
      <c r="D102" s="7"/>
      <c r="E102" s="19"/>
    </row>
    <row r="103" spans="1:5" x14ac:dyDescent="0.25">
      <c r="A103" s="18"/>
      <c r="B103" s="4"/>
      <c r="C103" s="4"/>
      <c r="D103" s="7"/>
      <c r="E103" s="19"/>
    </row>
    <row r="104" spans="1:5" x14ac:dyDescent="0.25">
      <c r="A104" s="18"/>
      <c r="B104" s="4"/>
      <c r="C104" s="4"/>
      <c r="D104" s="7"/>
      <c r="E104" s="19"/>
    </row>
    <row r="105" spans="1:5" x14ac:dyDescent="0.25">
      <c r="A105" s="18"/>
      <c r="B105" s="4"/>
      <c r="C105" s="4"/>
      <c r="D105" s="7"/>
      <c r="E105" s="19"/>
    </row>
    <row r="106" spans="1:5" x14ac:dyDescent="0.25">
      <c r="A106" s="18"/>
      <c r="B106" s="4"/>
      <c r="C106" s="4"/>
      <c r="D106" s="7"/>
      <c r="E106" s="19"/>
    </row>
    <row r="107" spans="1:5" x14ac:dyDescent="0.25">
      <c r="A107" s="18"/>
      <c r="B107" s="4"/>
      <c r="C107" s="4"/>
      <c r="D107" s="7"/>
      <c r="E107" s="19"/>
    </row>
    <row r="108" spans="1:5" x14ac:dyDescent="0.25">
      <c r="A108" s="18"/>
      <c r="B108" s="4"/>
      <c r="C108" s="4"/>
      <c r="D108" s="7"/>
      <c r="E108" s="19"/>
    </row>
    <row r="109" spans="1:5" x14ac:dyDescent="0.25">
      <c r="A109" s="18"/>
      <c r="B109" s="4"/>
      <c r="C109" s="4"/>
      <c r="D109" s="7"/>
      <c r="E109" s="19"/>
    </row>
    <row r="110" spans="1:5" x14ac:dyDescent="0.25">
      <c r="A110" s="18"/>
      <c r="B110" s="4"/>
      <c r="C110" s="4"/>
      <c r="D110" s="7"/>
      <c r="E110" s="19"/>
    </row>
    <row r="111" spans="1:5" x14ac:dyDescent="0.25">
      <c r="A111" s="18"/>
      <c r="B111" s="4"/>
      <c r="C111" s="4"/>
      <c r="D111" s="7"/>
      <c r="E111" s="19"/>
    </row>
    <row r="112" spans="1:5" x14ac:dyDescent="0.25">
      <c r="A112" s="18"/>
      <c r="B112" s="4"/>
      <c r="C112" s="4"/>
      <c r="D112" s="7"/>
      <c r="E112" s="19"/>
    </row>
    <row r="113" spans="1:5" x14ac:dyDescent="0.25">
      <c r="A113" s="18"/>
      <c r="B113" s="4"/>
      <c r="C113" s="4"/>
      <c r="D113" s="7"/>
      <c r="E113" s="19"/>
    </row>
    <row r="114" spans="1:5" x14ac:dyDescent="0.25">
      <c r="A114" s="18"/>
      <c r="B114" s="4"/>
      <c r="C114" s="4"/>
      <c r="D114" s="7"/>
      <c r="E114" s="19"/>
    </row>
    <row r="115" spans="1:5" x14ac:dyDescent="0.25">
      <c r="A115" s="18"/>
      <c r="B115" s="4"/>
      <c r="C115" s="4"/>
      <c r="D115" s="7"/>
      <c r="E115" s="19"/>
    </row>
    <row r="116" spans="1:5" x14ac:dyDescent="0.25">
      <c r="A116" s="18"/>
      <c r="B116" s="4"/>
      <c r="C116" s="4"/>
      <c r="D116" s="7"/>
      <c r="E116" s="19"/>
    </row>
    <row r="117" spans="1:5" x14ac:dyDescent="0.25">
      <c r="A117" s="18"/>
      <c r="B117" s="4"/>
      <c r="C117" s="4"/>
      <c r="D117" s="7"/>
      <c r="E117" s="19"/>
    </row>
    <row r="118" spans="1:5" x14ac:dyDescent="0.25">
      <c r="A118" s="18"/>
      <c r="B118" s="4"/>
      <c r="C118" s="4"/>
      <c r="D118" s="7"/>
      <c r="E118" s="19"/>
    </row>
    <row r="119" spans="1:5" x14ac:dyDescent="0.25">
      <c r="A119" s="18"/>
      <c r="B119" s="4"/>
      <c r="C119" s="4"/>
      <c r="D119" s="7"/>
      <c r="E119" s="19"/>
    </row>
    <row r="120" spans="1:5" x14ac:dyDescent="0.25">
      <c r="A120" s="18"/>
      <c r="B120" s="4"/>
      <c r="C120" s="4"/>
      <c r="D120" s="7"/>
      <c r="E120" s="19"/>
    </row>
    <row r="121" spans="1:5" x14ac:dyDescent="0.25">
      <c r="A121" s="18"/>
      <c r="B121" s="4"/>
      <c r="C121" s="4"/>
      <c r="D121" s="7"/>
      <c r="E121" s="19"/>
    </row>
    <row r="122" spans="1:5" x14ac:dyDescent="0.25">
      <c r="A122" s="18"/>
      <c r="B122" s="4"/>
      <c r="C122" s="4"/>
      <c r="D122" s="7"/>
      <c r="E122" s="19"/>
    </row>
    <row r="123" spans="1:5" x14ac:dyDescent="0.25">
      <c r="A123" s="18"/>
      <c r="B123" s="4"/>
      <c r="C123" s="4"/>
      <c r="D123" s="7"/>
      <c r="E123" s="19"/>
    </row>
    <row r="124" spans="1:5" x14ac:dyDescent="0.25">
      <c r="A124" s="18"/>
      <c r="B124" s="4"/>
      <c r="C124" s="4"/>
      <c r="D124" s="7"/>
      <c r="E124" s="19">
        <f>E125+E135+E138+E138</f>
        <v>0</v>
      </c>
    </row>
    <row r="125" spans="1:5" x14ac:dyDescent="0.25">
      <c r="A125" s="18"/>
      <c r="B125" s="4"/>
      <c r="C125" s="4"/>
      <c r="D125" s="7"/>
      <c r="E125" s="19"/>
    </row>
    <row r="126" spans="1:5" x14ac:dyDescent="0.25">
      <c r="A126" s="18"/>
      <c r="B126" s="4"/>
      <c r="C126" s="4"/>
      <c r="D126" s="7"/>
      <c r="E126" s="19"/>
    </row>
    <row r="127" spans="1:5" x14ac:dyDescent="0.25">
      <c r="A127" s="18"/>
      <c r="B127" s="4"/>
      <c r="C127" s="4"/>
      <c r="D127" s="7"/>
      <c r="E127" s="19"/>
    </row>
    <row r="128" spans="1:5" x14ac:dyDescent="0.25">
      <c r="A128" s="18"/>
      <c r="B128" s="4"/>
      <c r="C128" s="4"/>
      <c r="D128" s="7"/>
      <c r="E128" s="19"/>
    </row>
    <row r="129" spans="1:5" x14ac:dyDescent="0.25">
      <c r="A129" s="18"/>
      <c r="B129" s="4"/>
      <c r="C129" s="4"/>
      <c r="D129" s="7"/>
      <c r="E129" s="19"/>
    </row>
    <row r="130" spans="1:5" x14ac:dyDescent="0.25">
      <c r="A130" s="18"/>
      <c r="B130" s="4"/>
      <c r="C130" s="4"/>
      <c r="D130" s="7"/>
      <c r="E130" s="19"/>
    </row>
    <row r="131" spans="1:5" x14ac:dyDescent="0.25">
      <c r="A131" s="18"/>
      <c r="B131" s="4"/>
      <c r="C131" s="4"/>
      <c r="D131" s="7"/>
      <c r="E131" s="19"/>
    </row>
    <row r="132" spans="1:5" x14ac:dyDescent="0.25">
      <c r="A132" s="18"/>
      <c r="B132" s="4"/>
      <c r="C132" s="4"/>
      <c r="D132" s="7"/>
      <c r="E132" s="19"/>
    </row>
    <row r="133" spans="1:5" x14ac:dyDescent="0.25">
      <c r="A133" s="18"/>
      <c r="B133" s="4"/>
      <c r="C133" s="4"/>
      <c r="D133" s="7"/>
      <c r="E133" s="19"/>
    </row>
    <row r="134" spans="1:5" x14ac:dyDescent="0.25">
      <c r="A134" s="18"/>
      <c r="B134" s="4"/>
      <c r="C134" s="4"/>
      <c r="D134" s="7"/>
      <c r="E134" s="19"/>
    </row>
    <row r="135" spans="1:5" x14ac:dyDescent="0.25">
      <c r="A135" s="18"/>
      <c r="B135" s="4"/>
      <c r="C135" s="4"/>
      <c r="D135" s="7"/>
      <c r="E135" s="19"/>
    </row>
    <row r="136" spans="1:5" x14ac:dyDescent="0.25">
      <c r="A136" s="18"/>
      <c r="B136" s="4"/>
      <c r="C136" s="4"/>
      <c r="D136" s="7"/>
      <c r="E136" s="19"/>
    </row>
    <row r="137" spans="1:5" x14ac:dyDescent="0.25">
      <c r="A137" s="18"/>
      <c r="B137" s="4"/>
      <c r="C137" s="4"/>
      <c r="D137" s="7"/>
      <c r="E137" s="19"/>
    </row>
    <row r="138" spans="1:5" x14ac:dyDescent="0.25">
      <c r="A138" s="18"/>
      <c r="B138" s="4"/>
      <c r="C138" s="4"/>
      <c r="D138" s="7"/>
      <c r="E138" s="19"/>
    </row>
    <row r="139" spans="1:5" x14ac:dyDescent="0.25">
      <c r="A139" s="18"/>
      <c r="B139" s="4"/>
      <c r="C139" s="4"/>
      <c r="D139" s="7"/>
      <c r="E139" s="19"/>
    </row>
    <row r="140" spans="1:5" x14ac:dyDescent="0.25">
      <c r="A140" s="18"/>
      <c r="B140" s="4"/>
      <c r="C140" s="4"/>
      <c r="D140" s="7"/>
      <c r="E140" s="19"/>
    </row>
    <row r="141" spans="1:5" x14ac:dyDescent="0.25">
      <c r="A141" s="18"/>
      <c r="B141" s="4"/>
      <c r="C141" s="4"/>
      <c r="D141" s="7"/>
      <c r="E141" s="19"/>
    </row>
    <row r="142" spans="1:5" x14ac:dyDescent="0.25">
      <c r="A142" s="18"/>
      <c r="B142" s="4"/>
      <c r="C142" s="4"/>
      <c r="D142" s="7"/>
      <c r="E142" s="19"/>
    </row>
    <row r="143" spans="1:5" ht="15.75" thickBot="1" x14ac:dyDescent="0.3">
      <c r="A143" s="20"/>
      <c r="B143" s="21"/>
      <c r="C143" s="21"/>
      <c r="D143" s="10"/>
      <c r="E143" s="22">
        <f>E8+E41+E96+E123</f>
        <v>0</v>
      </c>
    </row>
    <row r="144" spans="1:5" x14ac:dyDescent="0.25">
      <c r="A144" s="3"/>
      <c r="B144" s="3"/>
      <c r="C144" s="3"/>
      <c r="D144" s="7"/>
      <c r="E144" s="3"/>
    </row>
    <row r="145" spans="1:5" x14ac:dyDescent="0.25">
      <c r="A145" s="3"/>
      <c r="B145" s="3"/>
      <c r="C145" s="3"/>
      <c r="D145" s="7"/>
      <c r="E145" s="3"/>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Sheet1</vt:lpstr>
      <vt:lpstr>Sheet2</vt:lpstr>
      <vt:lpstr>Sheet3</vt:lpstr>
      <vt:lpstr>Sheet1!_ftn1</vt:lpstr>
      <vt:lpstr>Sheet1!_ftn2</vt:lpstr>
      <vt:lpstr>Sheet1!_ftn3</vt:lpstr>
      <vt:lpstr>Sheet1!_ftnref1</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Marius VOICU</cp:lastModifiedBy>
  <cp:lastPrinted>2015-07-31T10:46:20Z</cp:lastPrinted>
  <dcterms:created xsi:type="dcterms:W3CDTF">2013-06-17T07:31:55Z</dcterms:created>
  <dcterms:modified xsi:type="dcterms:W3CDTF">2015-11-04T12:43:14Z</dcterms:modified>
</cp:coreProperties>
</file>